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c r="D88" i="23" l="1"/>
  <c r="D93" i="23" s="1"/>
  <c r="D92" i="23"/>
  <c r="F83" i="23"/>
  <c r="F87" i="23" s="1"/>
  <c r="F90" i="23" s="1"/>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I92" i="23"/>
  <c r="H91" i="23"/>
  <c r="H94" i="23" s="1"/>
  <c r="I91" i="23"/>
  <c r="J87" i="23"/>
  <c r="J88" i="23" s="1"/>
  <c r="K83" i="23"/>
  <c r="I88" i="23"/>
  <c r="I93" i="23" s="1"/>
  <c r="J93" i="23" l="1"/>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<sst xmlns="http://schemas.openxmlformats.org/spreadsheetml/2006/main" count="1078" uniqueCount="589">
  <si>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</si>
  <si>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</si>
  <si>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</si>
  <si>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</si>
  <si>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</si>
  <si>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</si>
  <si>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</si>
  <si>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</si>
  <si>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</si>
  <si>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</si>
  <si>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</si>
  <si>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</si>
  <si>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</si>
  <si>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</si>
  <si>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</si>
  <si>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</si>
  <si>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</si>
  <si>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</si>
  <si>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</si>
  <si>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</si>
  <si>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</si>
  <si>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</si>
  <si>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</si>
  <si>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</si>
  <si>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</si>
  <si>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</si>
  <si>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</si>
  <si>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</si>
  <si>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</si>
  <si>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</si>
  <si>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</si>
  <si>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</si>
  <si>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</si>
  <si>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</si>
  <si>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</si>
  <si>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</si>
  <si>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</si>
  <si>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</si>
  <si>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</si>
  <si>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</si>
  <si>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</si>
  <si>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</si>
  <si>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</si>
  <si>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</si>
  <si>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</si>
  <si>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</si>
  <si>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</si>
  <si>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</si>
  <si>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</si>
  <si>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</si>
  <si>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</si>
  <si>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</si>
  <si>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</si>
  <si>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</si>
  <si>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</si>
  <si>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</si>
  <si>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</si>
  <si>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</si>
  <si>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</si>
  <si>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</si>
  <si>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</si>
  <si>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</si>
  <si>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</si>
  <si>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</si>
  <si>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</si>
  <si>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</si>
  <si>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</si>
  <si>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</si>
  <si>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</si>
  <si>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</si>
  <si>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</si>
  <si>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</si>
  <si>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</si>
  <si>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</si>
  <si>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</si>
  <si>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</si>
  <si>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</si>
  <si>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</si>
  <si>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</si>
  <si>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</si>
  <si>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</si>
  <si>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</si>
  <si>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</si>
  <si>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</si>
  <si>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</si>
  <si>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</si>
  <si>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</si>
  <si>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</si>
  <si>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</si>
  <si>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</si>
  <si>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</si>
  <si>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</si>
  <si>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</si>
  <si>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</si>
  <si>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</si>
  <si>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</si>
  <si>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</si>
  <si>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</si>
  <si>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</si>
  <si>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</si>
  <si>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</si>
  <si>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</si>
  <si>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</si>
  <si>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</si>
  <si>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</si>
  <si>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</si>
  <si>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</si>
  <si>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</si>
  <si>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</si>
  <si>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</si>
  <si>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</si>
  <si>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</si>
  <si>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</si>
  <si>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</si>
  <si>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</si>
  <si>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</si>
  <si>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</si>
  <si>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</si>
  <si>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</si>
  <si>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</si>
  <si>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</si>
  <si>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</si>
  <si>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</si>
  <si>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</si>
  <si>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</si>
  <si>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</si>
  <si>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</si>
  <si>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</si>
  <si>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</si>
  <si>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</si>
  <si>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</si>
  <si>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</si>
  <si>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</si>
  <si>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</si>
  <si>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</si>
  <si>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</si>
  <si>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</si>
  <si>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</si>
  <si>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</si>
  <si>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</si>
  <si>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</si>
  <si>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</si>
  <si>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</si>
  <si>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</si>
  <si>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</si>
  <si>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</si>
  <si>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</si>
  <si>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</si>
  <si>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</si>
  <si>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</si>
  <si>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</si>
  <si>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</si>
  <si>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</si>
  <si>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</si>
  <si>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</si>
  <si>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</si>
  <si>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</si>
  <si>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</si>
  <si>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</si>
  <si>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</si>
  <si>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</si>
  <si>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</si>
  <si>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</si>
  <si>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</si>
  <si>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</si>
  <si>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</si>
  <si>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</si>
  <si>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</si>
  <si>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</si>
  <si>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</si>
  <si>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</si>
  <si>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</si>
  <si>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</si>
  <si>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</si>
  <si>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</si>
  <si>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</si>
  <si>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</si>
  <si>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</si>
  <si>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</si>
  <si>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</si>
  <si>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</si>
  <si>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</si>
  <si>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</si>
  <si>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</si>
  <si>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</si>
  <si>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</si>
  <si>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</si>
  <si>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</si>
  <si>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</si>
  <si>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</si>
  <si>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</si>
  <si>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</si>
  <si>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</si>
  <si>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</si>
  <si>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</si>
  <si>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</si>
  <si>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</si>
  <si>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</si>
  <si>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</si>
  <si>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</si>
  <si>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</si>
  <si>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</si>
  <si>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</si>
  <si>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</si>
  <si>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</si>
  <si>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</si>
  <si>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</si>
  <si>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</si>
  <si>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</si>
  <si>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</si>
  <si>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</si>
  <si>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</si>
  <si>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</si>
  <si>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</si>
  <si>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</si>
  <si>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</si>
  <si>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</si>
  <si>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</si>
  <si>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</si>
  <si>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</si>
  <si>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</si>
  <si>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</si>
  <si>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</si>
  <si>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</si>
  <si>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</si>
  <si>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</si>
  <si>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</si>
  <si>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</si>
  <si>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</si>
  <si>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</si>
  <si>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</si>
  <si>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</si>
  <si>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</si>
  <si>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</si>
  <si>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</si>
  <si>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</si>
  <si>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</si>
  <si>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</si>
  <si>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</si>
  <si>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</si>
  <si>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</si>
  <si>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</si>
  <si>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</si>
  <si>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</si>
  <si>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</si>
  <si>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</si>
  <si>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</si>
  <si>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</si>
  <si>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</si>
  <si>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</si>
  <si>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</si>
  <si>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</si>
  <si>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</si>
  <si>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</si>
  <si>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</si>
  <si>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</si>
  <si>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</si>
  <si>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</si>
  <si>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</si>
  <si>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</si>
  <si>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</si>
  <si>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</si>
  <si>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</si>
  <si>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</si>
  <si>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</si>
  <si>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</si>
  <si>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</si>
  <si>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</si>
  <si>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</si>
  <si>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</si>
  <si>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</si>
  <si>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</si>
  <si>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</si>
  <si>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</si>
  <si>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</si>
  <si>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</si>
  <si>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</si>
  <si>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</si>
  <si>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</si>
  <si>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</si>
  <si>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</si>
  <si>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</si>
  <si>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</si>
  <si>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</si>
  <si>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</si>
  <si>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</si>
  <si>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</si>
  <si>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</si>
  <si>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</si>
  <si>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</si>
  <si>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</si>
  <si>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</si>
  <si>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</si>
  <si>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</si>
  <si>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</si>
  <si>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</si>
  <si>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</si>
  <si>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</si>
  <si>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</si>
  <si>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</si>
  <si>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</si>
  <si>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</si>
  <si>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</si>
  <si>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</si>
  <si>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</si>
  <si>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</si>
  <si>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</si>
  <si>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</si>
  <si>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</si>
  <si>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</si>
  <si>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</si>
  <si>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</si>
  <si>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</si>
  <si>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</si>
  <si>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</si>
  <si>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</si>
  <si>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</si>
  <si>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</si>
  <si>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</si>
  <si>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</si>
  <si>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</si>
  <si>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</si>
  <si>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</si>
  <si>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</si>
  <si>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</si>
  <si>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</si>
  <si>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</si>
  <si>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</si>
  <si>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</si>
  <si>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</si>
  <si>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</si>
  <si>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</si>
  <si>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</si>
  <si>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</si>
  <si>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</si>
  <si>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</si>
  <si>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</si>
  <si>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</si>
  <si>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</si>
  <si>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</si>
  <si>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</si>
  <si>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</si>
  <si>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</si>
  <si>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</si>
  <si>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</si>
  <si>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</si>
  <si>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</si>
  <si>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</si>
  <si>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</si>
  <si>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</si>
  <si>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</si>
  <si>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</si>
  <si>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</si>
  <si>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</si>
  <si>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</si>
  <si>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</si>
  <si>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</si>
  <si>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</si>
  <si>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</si>
  <si>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</si>
  <si>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</si>
  <si>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</si>
  <si>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</si>
  <si>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</si>
  <si>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</si>
  <si>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</si>
  <si>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</si>
  <si>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</si>
  <si>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</si>
  <si>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</si>
  <si>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</si>
  <si>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</si>
  <si>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</si>
  <si>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</si>
  <si>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</si>
  <si>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</si>
  <si>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</si>
  <si>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</si>
  <si>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</si>
  <si>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</si>
  <si>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</si>
  <si>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</si>
  <si>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</si>
  <si>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</si>
  <si>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</si>
  <si>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</si>
  <si>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</si>
  <si>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</si>
  <si>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</si>
  <si>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</si>
  <si>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</si>
  <si>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</si>
  <si>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</si>
  <si>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</si>
  <si>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</si>
  <si>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</si>
  <si>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</si>
  <si>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</si>
  <si>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</si>
  <si>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</si>
  <si>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</si>
  <si>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</si>
  <si>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</si>
  <si>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</si>
  <si>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</si>
  <si>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</si>
  <si>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</si>
  <si>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</si>
  <si>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</si>
  <si>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</si>
  <si>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</si>
  <si>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</si>
  <si>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</si>
  <si>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</si>
  <si>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</si>
  <si>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</si>
  <si>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</si>
  <si>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</si>
  <si>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</si>
  <si>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</si>
  <si>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</si>
  <si>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</si>
  <si>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</si>
  <si>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</si>
  <si>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</si>
  <si>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</si>
  <si>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</si>
  <si>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</si>
  <si>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</si>
  <si>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</si>
  <si>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</si>
  <si>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</si>
  <si>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</si>
  <si>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</si>
  <si>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</si>
  <si>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</si>
  <si>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</si>
  <si>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</si>
  <si>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</si>
  <si>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</si>
  <si>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</si>
  <si>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</si>
  <si>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</si>
  <si>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</si>
  <si>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</si>
  <si>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</si>
  <si>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</si>
  <si>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</si>
  <si>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</si>
  <si>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</si>
  <si>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</si>
  <si>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</si>
  <si>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</si>
  <si>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</si>
  <si>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</si>
  <si>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</si>
  <si>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</si>
  <si>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</si>
  <si>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</si>
  <si>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</si>
  <si>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</si>
  <si>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</si>
  <si>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</si>
  <si>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</si>
  <si>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</si>
  <si>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</si>
  <si>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</si>
  <si>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</si>
  <si>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</si>
  <si>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</si>
  <si>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</si>
  <si>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</si>
  <si>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</si>
  <si>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</si>
  <si>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</si>
  <si>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</si>
  <si>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</si>
  <si>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</si>
  <si>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</si>
  <si>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</si>
  <si>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</si>
  <si>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</si>
  <si>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</si>
  <si>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</si>
  <si>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</si>
  <si>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</si>
  <si>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</si>
  <si>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</si>
  <si>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</si>
  <si>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</si>
  <si>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</si>
  <si>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</si>
  <si>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</si>
  <si>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</si>
  <si>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</si>
  <si>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</si>
  <si>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</si>
  <si>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</si>
  <si>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</si>
  <si>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</si>
  <si>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</si>
  <si>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</si>
  <si>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</si>
  <si>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</si>
  <si>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</si>
  <si>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</si>
  <si>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</si>
  <si>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</si>
  <si>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</si>
  <si>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</si>
  <si>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</si>
  <si>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</si>
  <si>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</si>
  <si>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</si>
  <si>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</si>
  <si>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</si>
  <si>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</si>
  <si>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</si>
  <si>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</si>
  <si>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</si>
  <si>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</si>
  <si>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</si>
  <si>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</si>
  <si>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</si>
  <si>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</si>
  <si>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</si>
  <si>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</si>
  <si>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</si>
  <si>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</si>
  <si>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</si>
  <si>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</si>
  <si>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</si>
  <si>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</si>
  <si>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</si>
  <si>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</si>
  <si>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</si>
  <si>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</si>
  <si>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</si>
  <si>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</si>
  <si>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</si>
  <si>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</si>
  <si>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</si>
  <si>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</si>
  <si>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</si>
  <si>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</si>
  <si>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</si>
  <si>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</si>
  <si>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</si>
  <si>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</si>
  <si>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</si>
  <si>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</si>
  <si>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</si>
  <si>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</si>
  <si>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</si>
  <si>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</si>
  <si>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</si>
  <si>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</si>
  <si>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</si>
  <si>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</si>
  <si>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</si>
  <si>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</si>
  <si>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</si>
  <si>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</si>
  <si>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</si>
  <si>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</si>
  <si>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</si>
  <si>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</si>
  <si>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</si>
  <si>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</si>
  <si>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</si>
  <si>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</si>
  <si>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</si>
  <si>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</si>
  <si>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</si>
  <si>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</si>
  <si>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</si>
  <si>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</si>
  <si>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</si>
  <si>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</si>
  <si>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</si>
  <si>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</si>
  <si>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</si>
  <si>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</si>
  <si>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</si>
  <si>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</si>
  <si>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</si>
  <si>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</si>
  <si>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</si>
  <si>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1.1.4.147.72</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</si>
</sst>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7512"/>
        <c:axId val="854191432"/>
      </c:lineChart>
      <c:catAx>
        <c:axId val="854187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1432"/>
        <c:crosses val="autoZero"/>
        <c:auto val="1"/>
        <c:lblAlgn val="ctr"/>
        <c:lblOffset val="100"/>
        <c:noMultiLvlLbl val="0"/>
      </c:catAx>
      <c:valAx>
        <c:axId val="854191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7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854183200"/>
        <c:axId val="854188296"/>
      </c:lineChart>
      <c:catAx>
        <c:axId val="854183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8296"/>
        <c:crosses val="autoZero"/>
        <c:auto val="1"/>
        <c:lblAlgn val="ctr"/>
        <c:lblOffset val="100"/>
        <c:noMultiLvlLbl val="0"/>
      </c:catAx>
      <c:valAx>
        <c:axId val="854188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3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854184376"/>
        <c:axId val="854192216"/>
      </c:lineChart>
      <c:catAx>
        <c:axId val="854184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2216"/>
        <c:crosses val="autoZero"/>
        <c:auto val="1"/>
        <c:lblAlgn val="ctr"/>
        <c:lblOffset val="100"/>
        <c:noMultiLvlLbl val="0"/>
      </c:catAx>
      <c:valAx>
        <c:axId val="854192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4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4176"/>
        <c:axId val="854193392"/>
      </c:lineChart>
      <c:catAx>
        <c:axId val="85419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3392"/>
        <c:crosses val="autoZero"/>
        <c:auto val="1"/>
        <c:lblAlgn val="ctr"/>
        <c:lblOffset val="100"/>
        <c:noMultiLvlLbl val="0"/>
      </c:catAx>
      <c:valAx>
        <c:axId val="854193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4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9080"/>
        <c:axId val="854182416"/>
      </c:lineChart>
      <c:catAx>
        <c:axId val="854189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2416"/>
        <c:crosses val="autoZero"/>
        <c:auto val="1"/>
        <c:lblAlgn val="ctr"/>
        <c:lblOffset val="100"/>
        <c:noMultiLvlLbl val="0"/>
      </c:catAx>
      <c:valAx>
        <c:axId val="854182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9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3592"/>
        <c:axId val="854187904"/>
      </c:lineChart>
      <c:catAx>
        <c:axId val="85418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7904"/>
        <c:crosses val="autoZero"/>
        <c:auto val="1"/>
        <c:lblAlgn val="ctr"/>
        <c:lblOffset val="100"/>
        <c:noMultiLvlLbl val="0"/>
      </c:catAx>
      <c:valAx>
        <c:axId val="854187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3984"/>
        <c:axId val="854185160"/>
      </c:lineChart>
      <c:catAx>
        <c:axId val="854183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5160"/>
        <c:crosses val="autoZero"/>
        <c:auto val="1"/>
        <c:lblAlgn val="ctr"/>
        <c:lblOffset val="100"/>
        <c:noMultiLvlLbl val="0"/>
      </c:catAx>
      <c:valAx>
        <c:axId val="854185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3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6336"/>
        <c:axId val="854188688"/>
      </c:lineChart>
      <c:catAx>
        <c:axId val="854186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8688"/>
        <c:crosses val="autoZero"/>
        <c:auto val="1"/>
        <c:lblAlgn val="ctr"/>
        <c:lblOffset val="100"/>
        <c:noMultiLvlLbl val="0"/>
      </c:catAx>
      <c:valAx>
        <c:axId val="854188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6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6528"/>
        <c:axId val="854194960"/>
      </c:lineChart>
      <c:catAx>
        <c:axId val="85419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4960"/>
        <c:crosses val="autoZero"/>
        <c:auto val="1"/>
        <c:lblAlgn val="ctr"/>
        <c:lblOffset val="100"/>
        <c:noMultiLvlLbl val="0"/>
      </c:catAx>
      <c:valAx>
        <c:axId val="85419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5352"/>
        <c:axId val="854197312"/>
      </c:lineChart>
      <c:catAx>
        <c:axId val="854195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7312"/>
        <c:crosses val="autoZero"/>
        <c:auto val="1"/>
        <c:lblAlgn val="ctr"/>
        <c:lblOffset val="100"/>
        <c:noMultiLvlLbl val="0"/>
      </c:catAx>
      <c:valAx>
        <c:axId val="85419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5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4568"/>
        <c:axId val="854196920"/>
      </c:lineChart>
      <c:catAx>
        <c:axId val="85419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6920"/>
        <c:crosses val="autoZero"/>
        <c:auto val="1"/>
        <c:lblAlgn val="ctr"/>
        <c:lblOffset val="100"/>
        <c:noMultiLvlLbl val="0"/>
      </c:catAx>
      <c:valAx>
        <c:axId val="854196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0024"/>
        <c:axId val="763560808"/>
      </c:lineChart>
      <c:catAx>
        <c:axId val="76356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0808"/>
        <c:crosses val="autoZero"/>
        <c:auto val="1"/>
        <c:lblAlgn val="ctr"/>
        <c:lblOffset val="100"/>
        <c:noMultiLvlLbl val="0"/>
      </c:catAx>
      <c:valAx>
        <c:axId val="76356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5904"/>
        <c:axId val="763561200"/>
      </c:lineChart>
      <c:catAx>
        <c:axId val="76356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1200"/>
        <c:crosses val="autoZero"/>
        <c:auto val="1"/>
        <c:lblAlgn val="ctr"/>
        <c:lblOffset val="100"/>
        <c:noMultiLvlLbl val="0"/>
      </c:catAx>
      <c:valAx>
        <c:axId val="76356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3160"/>
        <c:axId val="763562376"/>
      </c:lineChart>
      <c:catAx>
        <c:axId val="76356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2376"/>
        <c:crosses val="autoZero"/>
        <c:auto val="1"/>
        <c:lblAlgn val="ctr"/>
        <c:lblOffset val="100"/>
        <c:noMultiLvlLbl val="0"/>
      </c:catAx>
      <c:valAx>
        <c:axId val="76356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2768"/>
        <c:axId val="763565120"/>
      </c:lineChart>
      <c:catAx>
        <c:axId val="76356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5120"/>
        <c:crosses val="autoZero"/>
        <c:auto val="1"/>
        <c:lblAlgn val="ctr"/>
        <c:lblOffset val="100"/>
        <c:noMultiLvlLbl val="0"/>
      </c:catAx>
      <c:valAx>
        <c:axId val="76356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6296"/>
        <c:axId val="763566688"/>
      </c:lineChart>
      <c:catAx>
        <c:axId val="76356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6688"/>
        <c:crosses val="autoZero"/>
        <c:auto val="1"/>
        <c:lblAlgn val="ctr"/>
        <c:lblOffset val="100"/>
        <c:noMultiLvlLbl val="0"/>
      </c:catAx>
      <c:valAx>
        <c:axId val="76356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3552"/>
        <c:axId val="763567472"/>
      </c:lineChart>
      <c:catAx>
        <c:axId val="76356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7472"/>
        <c:crosses val="autoZero"/>
        <c:auto val="1"/>
        <c:lblAlgn val="ctr"/>
        <c:lblOffset val="100"/>
        <c:noMultiLvlLbl val="0"/>
      </c:catAx>
      <c:valAx>
        <c:axId val="76356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88608"/>
        <c:axId val="326286648"/>
      </c:lineChart>
      <c:catAx>
        <c:axId val="32628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6648"/>
        <c:crosses val="autoZero"/>
        <c:auto val="1"/>
        <c:lblAlgn val="ctr"/>
        <c:lblOffset val="100"/>
        <c:noMultiLvlLbl val="0"/>
      </c:catAx>
      <c:valAx>
        <c:axId val="32628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8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89392"/>
        <c:axId val="326287432"/>
      </c:lineChart>
      <c:catAx>
        <c:axId val="32628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7432"/>
        <c:crosses val="autoZero"/>
        <c:auto val="1"/>
        <c:lblAlgn val="ctr"/>
        <c:lblOffset val="100"/>
        <c:noMultiLvlLbl val="0"/>
      </c:catAx>
      <c:valAx>
        <c:axId val="32628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8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289104"/>
        <c:axId val="777838008"/>
      </c:lineChart>
      <c:catAx>
        <c:axId val="155289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38008"/>
        <c:crosses val="autoZero"/>
        <c:auto val="1"/>
        <c:lblAlgn val="ctr"/>
        <c:lblOffset val="100"/>
        <c:noMultiLvlLbl val="0"/>
      </c:catAx>
      <c:valAx>
        <c:axId val="777838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289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39968"/>
        <c:axId val="777838400"/>
      </c:lineChart>
      <c:catAx>
        <c:axId val="777839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38400"/>
        <c:crosses val="autoZero"/>
        <c:auto val="1"/>
        <c:lblAlgn val="ctr"/>
        <c:lblOffset val="100"/>
        <c:noMultiLvlLbl val="0"/>
      </c:catAx>
      <c:valAx>
        <c:axId val="77783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39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37224"/>
        <c:axId val="777840752"/>
      </c:lineChart>
      <c:catAx>
        <c:axId val="77783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40752"/>
        <c:crosses val="autoZero"/>
        <c:auto val="1"/>
        <c:lblAlgn val="ctr"/>
        <c:lblOffset val="100"/>
        <c:noMultiLvlLbl val="0"/>
      </c:catAx>
      <c:valAx>
        <c:axId val="777840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3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40360"/>
        <c:axId val="777837616"/>
      </c:lineChart>
      <c:catAx>
        <c:axId val="777840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37616"/>
        <c:crosses val="autoZero"/>
        <c:auto val="1"/>
        <c:lblAlgn val="ctr"/>
        <c:lblOffset val="100"/>
        <c:noMultiLvlLbl val="0"/>
      </c:catAx>
      <c:valAx>
        <c:axId val="777837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40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211000"/>
        <c:axId val="270210216"/>
      </c:lineChart>
      <c:catAx>
        <c:axId val="27021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210216"/>
        <c:crosses val="autoZero"/>
        <c:auto val="1"/>
        <c:lblAlgn val="ctr"/>
        <c:lblOffset val="100"/>
        <c:noMultiLvlLbl val="0"/>
      </c:catAx>
      <c:valAx>
        <c:axId val="27021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21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211784"/>
        <c:axId val="270208256"/>
      </c:lineChart>
      <c:catAx>
        <c:axId val="270211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208256"/>
        <c:crosses val="autoZero"/>
        <c:auto val="1"/>
        <c:lblAlgn val="ctr"/>
        <c:lblOffset val="100"/>
        <c:noMultiLvlLbl val="0"/>
      </c:catAx>
      <c:valAx>
        <c:axId val="27020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211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0209040"/>
        <c:axId val="270209432"/>
      </c:lineChart>
      <c:catAx>
        <c:axId val="27020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0209432"/>
        <c:crosses val="autoZero"/>
        <c:auto val="1"/>
        <c:lblAlgn val="ctr"/>
        <c:lblOffset val="100"/>
        <c:noMultiLvlLbl val="0"/>
      </c:catAx>
      <c:valAx>
        <c:axId val="27020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020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0551968"/>
        <c:axId val="480550008"/>
      </c:lineChart>
      <c:catAx>
        <c:axId val="48055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0550008"/>
        <c:crosses val="autoZero"/>
        <c:auto val="1"/>
        <c:lblAlgn val="ctr"/>
        <c:lblOffset val="100"/>
        <c:noMultiLvlLbl val="0"/>
      </c:catAx>
      <c:valAx>
        <c:axId val="48055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055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0553536"/>
        <c:axId val="480553928"/>
      </c:lineChart>
      <c:catAx>
        <c:axId val="48055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0553928"/>
        <c:crosses val="autoZero"/>
        <c:auto val="1"/>
        <c:lblAlgn val="ctr"/>
        <c:lblOffset val="100"/>
        <c:noMultiLvlLbl val="0"/>
      </c:catAx>
      <c:valAx>
        <c:axId val="48055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055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0554320"/>
        <c:axId val="480546872"/>
      </c:lineChart>
      <c:catAx>
        <c:axId val="48055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0546872"/>
        <c:crosses val="autoZero"/>
        <c:auto val="1"/>
        <c:lblAlgn val="ctr"/>
        <c:lblOffset val="100"/>
        <c:noMultiLvlLbl val="0"/>
      </c:catAx>
      <c:valAx>
        <c:axId val="48054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055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0550792"/>
        <c:axId val="480547656"/>
      </c:lineChart>
      <c:catAx>
        <c:axId val="48055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0547656"/>
        <c:crosses val="autoZero"/>
        <c:auto val="1"/>
        <c:lblAlgn val="ctr"/>
        <c:lblOffset val="100"/>
        <c:noMultiLvlLbl val="0"/>
      </c:catAx>
      <c:valAx>
        <c:axId val="48054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055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0548832"/>
        <c:axId val="480551184"/>
      </c:lineChart>
      <c:catAx>
        <c:axId val="48054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0551184"/>
        <c:crosses val="autoZero"/>
        <c:auto val="1"/>
        <c:lblAlgn val="ctr"/>
        <c:lblOffset val="100"/>
        <c:noMultiLvlLbl val="0"/>
      </c:catAx>
      <c:valAx>
        <c:axId val="48055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054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0548440"/>
        <c:axId val="480551576"/>
      </c:lineChart>
      <c:catAx>
        <c:axId val="48054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0551576"/>
        <c:crosses val="autoZero"/>
        <c:auto val="1"/>
        <c:lblAlgn val="ctr"/>
        <c:lblOffset val="100"/>
        <c:noMultiLvlLbl val="0"/>
      </c:catAx>
      <c:valAx>
        <c:axId val="48055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054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0552360"/>
        <c:axId val="480552752"/>
      </c:lineChart>
      <c:catAx>
        <c:axId val="480552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0552752"/>
        <c:crosses val="autoZero"/>
        <c:auto val="1"/>
        <c:lblAlgn val="ctr"/>
        <c:lblOffset val="100"/>
        <c:noMultiLvlLbl val="0"/>
      </c:catAx>
      <c:valAx>
        <c:axId val="48055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0552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661232"/>
        <c:axId val="478663976"/>
      </c:lineChart>
      <c:catAx>
        <c:axId val="478661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663976"/>
        <c:crosses val="autoZero"/>
        <c:auto val="1"/>
        <c:lblAlgn val="ctr"/>
        <c:lblOffset val="100"/>
        <c:noMultiLvlLbl val="0"/>
      </c:catAx>
      <c:valAx>
        <c:axId val="478663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661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666720"/>
        <c:axId val="478663192"/>
      </c:lineChart>
      <c:catAx>
        <c:axId val="478666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663192"/>
        <c:crosses val="autoZero"/>
        <c:auto val="1"/>
        <c:lblAlgn val="ctr"/>
        <c:lblOffset val="100"/>
        <c:noMultiLvlLbl val="0"/>
      </c:catAx>
      <c:valAx>
        <c:axId val="478663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666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662016"/>
        <c:axId val="478665544"/>
      </c:lineChart>
      <c:catAx>
        <c:axId val="478662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665544"/>
        <c:crosses val="autoZero"/>
        <c:auto val="1"/>
        <c:lblAlgn val="ctr"/>
        <c:lblOffset val="100"/>
        <c:noMultiLvlLbl val="0"/>
      </c:catAx>
      <c:valAx>
        <c:axId val="478665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662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665152"/>
        <c:axId val="478667896"/>
      </c:lineChart>
      <c:catAx>
        <c:axId val="478665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667896"/>
        <c:crosses val="autoZero"/>
        <c:auto val="1"/>
        <c:lblAlgn val="ctr"/>
        <c:lblOffset val="100"/>
        <c:noMultiLvlLbl val="0"/>
      </c:catAx>
      <c:valAx>
        <c:axId val="478667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665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660840"/>
        <c:axId val="478662408"/>
      </c:lineChart>
      <c:catAx>
        <c:axId val="478660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662408"/>
        <c:crosses val="autoZero"/>
        <c:auto val="1"/>
        <c:lblAlgn val="ctr"/>
        <c:lblOffset val="100"/>
        <c:noMultiLvlLbl val="0"/>
      </c:catAx>
      <c:valAx>
        <c:axId val="478662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660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662800"/>
        <c:axId val="478663584"/>
      </c:lineChart>
      <c:catAx>
        <c:axId val="47866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8663584"/>
        <c:crosses val="autoZero"/>
        <c:auto val="1"/>
        <c:lblAlgn val="ctr"/>
        <c:lblOffset val="100"/>
        <c:noMultiLvlLbl val="0"/>
      </c:catAx>
      <c:valAx>
        <c:axId val="478663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662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8664760"/>
        <c:axId val="618484192"/>
      </c:lineChart>
      <c:catAx>
        <c:axId val="478664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4192"/>
        <c:crosses val="autoZero"/>
        <c:auto val="1"/>
        <c:lblAlgn val="ctr"/>
        <c:lblOffset val="100"/>
        <c:noMultiLvlLbl val="0"/>
      </c:catAx>
      <c:valAx>
        <c:axId val="618484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8664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7720"/>
        <c:axId val="618483800"/>
      </c:lineChart>
      <c:catAx>
        <c:axId val="618487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3800"/>
        <c:crosses val="autoZero"/>
        <c:auto val="1"/>
        <c:lblAlgn val="ctr"/>
        <c:lblOffset val="100"/>
        <c:noMultiLvlLbl val="0"/>
      </c:catAx>
      <c:valAx>
        <c:axId val="618483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7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4584"/>
        <c:axId val="618491248"/>
      </c:lineChart>
      <c:catAx>
        <c:axId val="618484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91248"/>
        <c:crosses val="autoZero"/>
        <c:auto val="1"/>
        <c:lblAlgn val="ctr"/>
        <c:lblOffset val="100"/>
        <c:noMultiLvlLbl val="0"/>
      </c:catAx>
      <c:valAx>
        <c:axId val="61849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4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5760"/>
        <c:axId val="618485368"/>
      </c:lineChart>
      <c:catAx>
        <c:axId val="61848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5368"/>
        <c:crosses val="autoZero"/>
        <c:auto val="1"/>
        <c:lblAlgn val="ctr"/>
        <c:lblOffset val="100"/>
        <c:noMultiLvlLbl val="0"/>
      </c:catAx>
      <c:valAx>
        <c:axId val="618485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6152"/>
        <c:axId val="618486544"/>
      </c:lineChart>
      <c:catAx>
        <c:axId val="618486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6544"/>
        <c:crosses val="autoZero"/>
        <c:auto val="1"/>
        <c:lblAlgn val="ctr"/>
        <c:lblOffset val="100"/>
        <c:noMultiLvlLbl val="0"/>
      </c:catAx>
      <c:valAx>
        <c:axId val="618486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6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7328"/>
        <c:axId val="618488112"/>
      </c:lineChart>
      <c:catAx>
        <c:axId val="618487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8112"/>
        <c:crosses val="autoZero"/>
        <c:auto val="1"/>
        <c:lblAlgn val="ctr"/>
        <c:lblOffset val="100"/>
        <c:noMultiLvlLbl val="0"/>
      </c:catAx>
      <c:valAx>
        <c:axId val="618488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7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9288"/>
        <c:axId val="618489680"/>
      </c:lineChart>
      <c:catAx>
        <c:axId val="61848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9680"/>
        <c:crosses val="autoZero"/>
        <c:auto val="1"/>
        <c:lblAlgn val="ctr"/>
        <c:lblOffset val="100"/>
        <c:noMultiLvlLbl val="0"/>
      </c:catAx>
      <c:valAx>
        <c:axId val="618489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214312"/>
        <c:axId val="123210784"/>
      </c:lineChart>
      <c:catAx>
        <c:axId val="12321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210784"/>
        <c:crosses val="autoZero"/>
        <c:auto val="1"/>
        <c:lblAlgn val="ctr"/>
        <c:lblOffset val="100"/>
        <c:noMultiLvlLbl val="0"/>
      </c:catAx>
      <c:valAx>
        <c:axId val="12321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21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209608"/>
        <c:axId val="123208432"/>
      </c:lineChart>
      <c:catAx>
        <c:axId val="12320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208432"/>
        <c:crosses val="autoZero"/>
        <c:auto val="1"/>
        <c:lblAlgn val="ctr"/>
        <c:lblOffset val="100"/>
        <c:noMultiLvlLbl val="0"/>
      </c:catAx>
      <c:valAx>
        <c:axId val="12320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20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212352"/>
        <c:axId val="123210000"/>
      </c:lineChart>
      <c:catAx>
        <c:axId val="12321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210000"/>
        <c:crosses val="autoZero"/>
        <c:auto val="1"/>
        <c:lblAlgn val="ctr"/>
        <c:lblOffset val="100"/>
        <c:noMultiLvlLbl val="0"/>
      </c:catAx>
      <c:valAx>
        <c:axId val="12321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21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208040"/>
        <c:axId val="123212744"/>
      </c:lineChart>
      <c:catAx>
        <c:axId val="12320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212744"/>
        <c:crosses val="autoZero"/>
        <c:auto val="1"/>
        <c:lblAlgn val="ctr"/>
        <c:lblOffset val="100"/>
        <c:noMultiLvlLbl val="0"/>
      </c:catAx>
      <c:valAx>
        <c:axId val="12321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20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211176"/>
        <c:axId val="123214704"/>
      </c:lineChart>
      <c:catAx>
        <c:axId val="12321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214704"/>
        <c:crosses val="autoZero"/>
        <c:auto val="1"/>
        <c:lblAlgn val="ctr"/>
        <c:lblOffset val="100"/>
        <c:noMultiLvlLbl val="0"/>
      </c:catAx>
      <c:valAx>
        <c:axId val="12321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21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211568"/>
        <c:axId val="123211960"/>
      </c:lineChart>
      <c:catAx>
        <c:axId val="12321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211960"/>
        <c:crosses val="autoZero"/>
        <c:auto val="1"/>
        <c:lblAlgn val="ctr"/>
        <c:lblOffset val="100"/>
        <c:noMultiLvlLbl val="0"/>
      </c:catAx>
      <c:valAx>
        <c:axId val="12321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21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213920"/>
        <c:axId val="123215096"/>
      </c:lineChart>
      <c:catAx>
        <c:axId val="12321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215096"/>
        <c:crosses val="autoZero"/>
        <c:auto val="1"/>
        <c:lblAlgn val="ctr"/>
        <c:lblOffset val="100"/>
        <c:noMultiLvlLbl val="0"/>
      </c:catAx>
      <c:valAx>
        <c:axId val="12321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21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041792"/>
        <c:axId val="615040224"/>
      </c:lineChart>
      <c:catAx>
        <c:axId val="61504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040224"/>
        <c:crosses val="autoZero"/>
        <c:auto val="1"/>
        <c:lblAlgn val="ctr"/>
        <c:lblOffset val="100"/>
        <c:noMultiLvlLbl val="0"/>
      </c:catAx>
      <c:valAx>
        <c:axId val="61504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04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035912"/>
        <c:axId val="615043752"/>
      </c:lineChart>
      <c:catAx>
        <c:axId val="61503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043752"/>
        <c:crosses val="autoZero"/>
        <c:auto val="1"/>
        <c:lblAlgn val="ctr"/>
        <c:lblOffset val="100"/>
        <c:noMultiLvlLbl val="0"/>
      </c:catAx>
      <c:valAx>
        <c:axId val="615043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03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045712"/>
        <c:axId val="615035128"/>
      </c:lineChart>
      <c:catAx>
        <c:axId val="61504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035128"/>
        <c:crosses val="autoZero"/>
        <c:auto val="1"/>
        <c:lblAlgn val="ctr"/>
        <c:lblOffset val="100"/>
        <c:noMultiLvlLbl val="0"/>
      </c:catAx>
      <c:valAx>
        <c:axId val="61503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04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037480"/>
        <c:axId val="615046104"/>
      </c:lineChart>
      <c:catAx>
        <c:axId val="615037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046104"/>
        <c:crosses val="autoZero"/>
        <c:auto val="1"/>
        <c:lblAlgn val="ctr"/>
        <c:lblOffset val="100"/>
        <c:noMultiLvlLbl val="0"/>
      </c:catAx>
      <c:valAx>
        <c:axId val="61504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037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035520"/>
        <c:axId val="615039048"/>
      </c:lineChart>
      <c:catAx>
        <c:axId val="615035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039048"/>
        <c:crosses val="autoZero"/>
        <c:auto val="1"/>
        <c:lblAlgn val="ctr"/>
        <c:lblOffset val="100"/>
        <c:noMultiLvlLbl val="0"/>
      </c:catAx>
      <c:valAx>
        <c:axId val="61503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035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033952"/>
        <c:axId val="615042184"/>
      </c:lineChart>
      <c:catAx>
        <c:axId val="61503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042184"/>
        <c:crosses val="autoZero"/>
        <c:auto val="1"/>
        <c:lblAlgn val="ctr"/>
        <c:lblOffset val="100"/>
        <c:noMultiLvlLbl val="0"/>
      </c:catAx>
      <c:valAx>
        <c:axId val="61504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03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038656"/>
        <c:axId val="615037872"/>
      </c:lineChart>
      <c:catAx>
        <c:axId val="61503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037872"/>
        <c:crosses val="autoZero"/>
        <c:auto val="1"/>
        <c:lblAlgn val="ctr"/>
        <c:lblOffset val="100"/>
        <c:noMultiLvlLbl val="0"/>
      </c:catAx>
      <c:valAx>
        <c:axId val="61503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03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039440"/>
        <c:axId val="615036696"/>
      </c:lineChart>
      <c:catAx>
        <c:axId val="61503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036696"/>
        <c:crosses val="autoZero"/>
        <c:auto val="1"/>
        <c:lblAlgn val="ctr"/>
        <c:lblOffset val="100"/>
        <c:noMultiLvlLbl val="0"/>
      </c:catAx>
      <c:valAx>
        <c:axId val="615036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03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044144"/>
        <c:axId val="615042968"/>
      </c:lineChart>
      <c:catAx>
        <c:axId val="61504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042968"/>
        <c:crosses val="autoZero"/>
        <c:auto val="1"/>
        <c:lblAlgn val="ctr"/>
        <c:lblOffset val="100"/>
        <c:noMultiLvlLbl val="0"/>
      </c:catAx>
      <c:valAx>
        <c:axId val="61504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04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037088"/>
        <c:axId val="615038264"/>
      </c:lineChart>
      <c:catAx>
        <c:axId val="61503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038264"/>
        <c:crosses val="autoZero"/>
        <c:auto val="1"/>
        <c:lblAlgn val="ctr"/>
        <c:lblOffset val="100"/>
        <c:noMultiLvlLbl val="0"/>
      </c:catAx>
      <c:valAx>
        <c:axId val="61503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03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042576"/>
        <c:axId val="615049240"/>
      </c:lineChart>
      <c:catAx>
        <c:axId val="61504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049240"/>
        <c:crosses val="autoZero"/>
        <c:auto val="1"/>
        <c:lblAlgn val="ctr"/>
        <c:lblOffset val="100"/>
        <c:noMultiLvlLbl val="0"/>
      </c:catAx>
      <c:valAx>
        <c:axId val="61504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04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048456"/>
        <c:axId val="615046888"/>
      </c:lineChart>
      <c:catAx>
        <c:axId val="61504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046888"/>
        <c:crosses val="autoZero"/>
        <c:auto val="1"/>
        <c:lblAlgn val="ctr"/>
        <c:lblOffset val="100"/>
        <c:noMultiLvlLbl val="0"/>
      </c:catAx>
      <c:valAx>
        <c:axId val="61504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04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048064"/>
        <c:axId val="615048848"/>
      </c:lineChart>
      <c:catAx>
        <c:axId val="61504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5048848"/>
        <c:crosses val="autoZero"/>
        <c:auto val="1"/>
        <c:lblAlgn val="ctr"/>
        <c:lblOffset val="100"/>
        <c:noMultiLvlLbl val="0"/>
      </c:catAx>
      <c:valAx>
        <c:axId val="61504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04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5046496"/>
        <c:axId val="858892640"/>
      </c:lineChart>
      <c:catAx>
        <c:axId val="61504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892640"/>
        <c:crosses val="autoZero"/>
        <c:auto val="1"/>
        <c:lblAlgn val="ctr"/>
        <c:lblOffset val="100"/>
        <c:noMultiLvlLbl val="0"/>
      </c:catAx>
      <c:valAx>
        <c:axId val="858892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504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896168"/>
        <c:axId val="858896560"/>
      </c:lineChart>
      <c:catAx>
        <c:axId val="858896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896560"/>
        <c:crosses val="autoZero"/>
        <c:auto val="1"/>
        <c:lblAlgn val="ctr"/>
        <c:lblOffset val="100"/>
        <c:noMultiLvlLbl val="0"/>
      </c:catAx>
      <c:valAx>
        <c:axId val="858896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896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00480"/>
        <c:axId val="858894600"/>
      </c:lineChart>
      <c:catAx>
        <c:axId val="858900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894600"/>
        <c:crosses val="autoZero"/>
        <c:auto val="1"/>
        <c:lblAlgn val="ctr"/>
        <c:lblOffset val="100"/>
        <c:noMultiLvlLbl val="0"/>
      </c:catAx>
      <c:valAx>
        <c:axId val="858894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00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03616"/>
        <c:axId val="858899696"/>
      </c:lineChart>
      <c:catAx>
        <c:axId val="858903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899696"/>
        <c:crosses val="autoZero"/>
        <c:auto val="1"/>
        <c:lblAlgn val="ctr"/>
        <c:lblOffset val="100"/>
        <c:noMultiLvlLbl val="0"/>
      </c:catAx>
      <c:valAx>
        <c:axId val="858899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03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03224"/>
        <c:axId val="858896952"/>
      </c:lineChart>
      <c:catAx>
        <c:axId val="858903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896952"/>
        <c:crosses val="autoZero"/>
        <c:auto val="1"/>
        <c:lblAlgn val="ctr"/>
        <c:lblOffset val="100"/>
        <c:noMultiLvlLbl val="0"/>
      </c:catAx>
      <c:valAx>
        <c:axId val="858896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03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897344"/>
        <c:axId val="858902048"/>
      </c:lineChart>
      <c:catAx>
        <c:axId val="858897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02048"/>
        <c:crosses val="autoZero"/>
        <c:auto val="1"/>
        <c:lblAlgn val="ctr"/>
        <c:lblOffset val="100"/>
        <c:noMultiLvlLbl val="0"/>
      </c:catAx>
      <c:valAx>
        <c:axId val="858902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897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01264"/>
        <c:axId val="858897736"/>
      </c:lineChart>
      <c:catAx>
        <c:axId val="858901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897736"/>
        <c:crosses val="autoZero"/>
        <c:auto val="1"/>
        <c:lblAlgn val="ctr"/>
        <c:lblOffset val="100"/>
        <c:noMultiLvlLbl val="0"/>
      </c:catAx>
      <c:valAx>
        <c:axId val="858897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01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898128"/>
        <c:axId val="858891464"/>
      </c:lineChart>
      <c:catAx>
        <c:axId val="858898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891464"/>
        <c:crosses val="autoZero"/>
        <c:auto val="1"/>
        <c:lblAlgn val="ctr"/>
        <c:lblOffset val="100"/>
        <c:noMultiLvlLbl val="0"/>
      </c:catAx>
      <c:valAx>
        <c:axId val="858891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898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01656"/>
        <c:axId val="858902440"/>
      </c:lineChart>
      <c:catAx>
        <c:axId val="858901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02440"/>
        <c:crosses val="autoZero"/>
        <c:auto val="1"/>
        <c:lblAlgn val="ctr"/>
        <c:lblOffset val="100"/>
        <c:noMultiLvlLbl val="0"/>
      </c:catAx>
      <c:valAx>
        <c:axId val="858902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01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02832"/>
        <c:axId val="858891856"/>
      </c:lineChart>
      <c:catAx>
        <c:axId val="858902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891856"/>
        <c:crosses val="autoZero"/>
        <c:auto val="1"/>
        <c:lblAlgn val="ctr"/>
        <c:lblOffset val="100"/>
        <c:noMultiLvlLbl val="0"/>
      </c:catAx>
      <c:valAx>
        <c:axId val="858891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02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893032"/>
        <c:axId val="858893816"/>
      </c:lineChart>
      <c:catAx>
        <c:axId val="858893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893816"/>
        <c:crosses val="autoZero"/>
        <c:auto val="1"/>
        <c:lblAlgn val="ctr"/>
        <c:lblOffset val="100"/>
        <c:noMultiLvlLbl val="0"/>
      </c:catAx>
      <c:valAx>
        <c:axId val="858893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893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05184"/>
        <c:axId val="858907144"/>
      </c:lineChart>
      <c:catAx>
        <c:axId val="85890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07144"/>
        <c:crosses val="autoZero"/>
        <c:auto val="1"/>
        <c:lblAlgn val="ctr"/>
        <c:lblOffset val="100"/>
        <c:noMultiLvlLbl val="0"/>
      </c:catAx>
      <c:valAx>
        <c:axId val="858907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0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06752"/>
        <c:axId val="858904400"/>
      </c:lineChart>
      <c:catAx>
        <c:axId val="85890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04400"/>
        <c:crosses val="autoZero"/>
        <c:auto val="1"/>
        <c:lblAlgn val="ctr"/>
        <c:lblOffset val="100"/>
        <c:noMultiLvlLbl val="0"/>
      </c:catAx>
      <c:valAx>
        <c:axId val="858904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06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04008"/>
        <c:axId val="858905576"/>
      </c:lineChart>
      <c:catAx>
        <c:axId val="858904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05576"/>
        <c:crosses val="autoZero"/>
        <c:auto val="1"/>
        <c:lblAlgn val="ctr"/>
        <c:lblOffset val="100"/>
        <c:noMultiLvlLbl val="0"/>
      </c:catAx>
      <c:valAx>
        <c:axId val="858905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04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40320"/>
        <c:axId val="324041888"/>
      </c:lineChart>
      <c:catAx>
        <c:axId val="324040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41888"/>
        <c:crosses val="autoZero"/>
        <c:auto val="1"/>
        <c:lblAlgn val="ctr"/>
        <c:lblOffset val="100"/>
        <c:noMultiLvlLbl val="0"/>
      </c:catAx>
      <c:valAx>
        <c:axId val="324041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40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7576"/>
        <c:axId val="324037184"/>
      </c:lineChart>
      <c:catAx>
        <c:axId val="32403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37184"/>
        <c:crosses val="autoZero"/>
        <c:auto val="1"/>
        <c:lblAlgn val="ctr"/>
        <c:lblOffset val="100"/>
        <c:noMultiLvlLbl val="0"/>
      </c:catAx>
      <c:valAx>
        <c:axId val="324037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42280"/>
        <c:axId val="324039144"/>
      </c:lineChart>
      <c:catAx>
        <c:axId val="32404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39144"/>
        <c:crosses val="autoZero"/>
        <c:auto val="1"/>
        <c:lblAlgn val="ctr"/>
        <c:lblOffset val="100"/>
        <c:noMultiLvlLbl val="0"/>
      </c:catAx>
      <c:valAx>
        <c:axId val="324039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42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40712"/>
        <c:axId val="324041104"/>
      </c:lineChart>
      <c:catAx>
        <c:axId val="324040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41104"/>
        <c:crosses val="autoZero"/>
        <c:auto val="1"/>
        <c:lblAlgn val="ctr"/>
        <c:lblOffset val="100"/>
        <c:noMultiLvlLbl val="0"/>
      </c:catAx>
      <c:valAx>
        <c:axId val="324041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40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9928"/>
        <c:axId val="324030520"/>
      </c:lineChart>
      <c:catAx>
        <c:axId val="32403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30520"/>
        <c:crosses val="autoZero"/>
        <c:auto val="1"/>
        <c:lblAlgn val="ctr"/>
        <c:lblOffset val="100"/>
        <c:noMultiLvlLbl val="0"/>
      </c:catAx>
      <c:valAx>
        <c:axId val="32403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7968"/>
        <c:axId val="324041496"/>
      </c:lineChart>
      <c:catAx>
        <c:axId val="32403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41496"/>
        <c:crosses val="autoZero"/>
        <c:auto val="1"/>
        <c:lblAlgn val="ctr"/>
        <c:lblOffset val="100"/>
        <c:noMultiLvlLbl val="0"/>
      </c:catAx>
      <c:valAx>
        <c:axId val="324041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2088"/>
        <c:axId val="324031304"/>
      </c:lineChart>
      <c:catAx>
        <c:axId val="32403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31304"/>
        <c:crosses val="autoZero"/>
        <c:auto val="1"/>
        <c:lblAlgn val="ctr"/>
        <c:lblOffset val="100"/>
        <c:noMultiLvlLbl val="0"/>
      </c:catAx>
      <c:valAx>
        <c:axId val="324031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5616"/>
        <c:axId val="324034440"/>
      </c:lineChart>
      <c:catAx>
        <c:axId val="324035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34440"/>
        <c:crosses val="autoZero"/>
        <c:auto val="1"/>
        <c:lblAlgn val="ctr"/>
        <c:lblOffset val="100"/>
        <c:noMultiLvlLbl val="0"/>
      </c:catAx>
      <c:valAx>
        <c:axId val="32403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5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4832"/>
        <c:axId val="324030912"/>
      </c:lineChart>
      <c:catAx>
        <c:axId val="324034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30912"/>
        <c:crosses val="autoZero"/>
        <c:auto val="1"/>
        <c:lblAlgn val="ctr"/>
        <c:lblOffset val="100"/>
        <c:noMultiLvlLbl val="0"/>
      </c:catAx>
      <c:valAx>
        <c:axId val="32403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4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2872"/>
        <c:axId val="324033264"/>
      </c:lineChart>
      <c:catAx>
        <c:axId val="32403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33264"/>
        <c:crosses val="autoZero"/>
        <c:auto val="1"/>
        <c:lblAlgn val="ctr"/>
        <c:lblOffset val="100"/>
        <c:noMultiLvlLbl val="0"/>
      </c:catAx>
      <c:valAx>
        <c:axId val="324033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36792"/>
        <c:axId val="324036008"/>
      </c:lineChart>
      <c:catAx>
        <c:axId val="324036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36008"/>
        <c:crosses val="autoZero"/>
        <c:auto val="1"/>
        <c:lblAlgn val="ctr"/>
        <c:lblOffset val="100"/>
        <c:noMultiLvlLbl val="0"/>
      </c:catAx>
      <c:valAx>
        <c:axId val="324036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36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46200"/>
        <c:axId val="324044240"/>
      </c:lineChart>
      <c:catAx>
        <c:axId val="324046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44240"/>
        <c:crosses val="autoZero"/>
        <c:auto val="1"/>
        <c:lblAlgn val="ctr"/>
        <c:lblOffset val="100"/>
        <c:noMultiLvlLbl val="0"/>
      </c:catAx>
      <c:valAx>
        <c:axId val="324044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46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43848"/>
        <c:axId val="324043456"/>
      </c:lineChart>
      <c:catAx>
        <c:axId val="324043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43456"/>
        <c:crosses val="autoZero"/>
        <c:auto val="1"/>
        <c:lblAlgn val="ctr"/>
        <c:lblOffset val="100"/>
        <c:noMultiLvlLbl val="0"/>
      </c:catAx>
      <c:valAx>
        <c:axId val="324043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43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045416"/>
        <c:axId val="324044632"/>
      </c:lineChart>
      <c:catAx>
        <c:axId val="324045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044632"/>
        <c:crosses val="autoZero"/>
        <c:auto val="1"/>
        <c:lblAlgn val="ctr"/>
        <c:lblOffset val="100"/>
        <c:noMultiLvlLbl val="0"/>
      </c:catAx>
      <c:valAx>
        <c:axId val="324044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045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63088"/>
        <c:axId val="486961912"/>
      </c:lineChart>
      <c:catAx>
        <c:axId val="48696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61912"/>
        <c:crosses val="autoZero"/>
        <c:auto val="1"/>
        <c:lblAlgn val="ctr"/>
        <c:lblOffset val="100"/>
        <c:noMultiLvlLbl val="0"/>
      </c:catAx>
      <c:valAx>
        <c:axId val="486961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6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58776"/>
        <c:axId val="486963480"/>
      </c:lineChart>
      <c:catAx>
        <c:axId val="48695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63480"/>
        <c:crosses val="autoZero"/>
        <c:auto val="1"/>
        <c:lblAlgn val="ctr"/>
        <c:lblOffset val="100"/>
        <c:noMultiLvlLbl val="0"/>
      </c:catAx>
      <c:valAx>
        <c:axId val="48696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5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65832"/>
        <c:axId val="486969752"/>
      </c:lineChart>
      <c:catAx>
        <c:axId val="486965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69752"/>
        <c:crosses val="autoZero"/>
        <c:auto val="1"/>
        <c:lblAlgn val="ctr"/>
        <c:lblOffset val="100"/>
        <c:noMultiLvlLbl val="0"/>
      </c:catAx>
      <c:valAx>
        <c:axId val="48696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65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69360"/>
        <c:axId val="486966616"/>
      </c:lineChart>
      <c:catAx>
        <c:axId val="48696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66616"/>
        <c:crosses val="autoZero"/>
        <c:auto val="1"/>
        <c:lblAlgn val="ctr"/>
        <c:lblOffset val="100"/>
        <c:noMultiLvlLbl val="0"/>
      </c:catAx>
      <c:valAx>
        <c:axId val="486966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6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67792"/>
        <c:axId val="486964264"/>
      </c:lineChart>
      <c:catAx>
        <c:axId val="48696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64264"/>
        <c:crosses val="autoZero"/>
        <c:auto val="1"/>
        <c:lblAlgn val="ctr"/>
        <c:lblOffset val="100"/>
        <c:noMultiLvlLbl val="0"/>
      </c:catAx>
      <c:valAx>
        <c:axId val="48696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6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59952"/>
        <c:axId val="486968184"/>
      </c:lineChart>
      <c:catAx>
        <c:axId val="48695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68184"/>
        <c:crosses val="autoZero"/>
        <c:auto val="1"/>
        <c:lblAlgn val="ctr"/>
        <c:lblOffset val="100"/>
        <c:noMultiLvlLbl val="0"/>
      </c:catAx>
      <c:valAx>
        <c:axId val="48696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5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70144"/>
        <c:axId val="486960344"/>
      </c:lineChart>
      <c:catAx>
        <c:axId val="48697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60344"/>
        <c:crosses val="autoZero"/>
        <c:auto val="1"/>
        <c:lblAlgn val="ctr"/>
        <c:lblOffset val="100"/>
        <c:noMultiLvlLbl val="0"/>
      </c:catAx>
      <c:valAx>
        <c:axId val="48696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7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61128"/>
        <c:axId val="486970536"/>
      </c:lineChart>
      <c:catAx>
        <c:axId val="48696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70536"/>
        <c:crosses val="autoZero"/>
        <c:auto val="1"/>
        <c:lblAlgn val="ctr"/>
        <c:lblOffset val="100"/>
        <c:noMultiLvlLbl val="0"/>
      </c:catAx>
      <c:valAx>
        <c:axId val="48697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6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65440"/>
        <c:axId val="486961520"/>
      </c:lineChart>
      <c:catAx>
        <c:axId val="486965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61520"/>
        <c:crosses val="autoZero"/>
        <c:auto val="1"/>
        <c:lblAlgn val="ctr"/>
        <c:lblOffset val="100"/>
        <c:noMultiLvlLbl val="0"/>
      </c:catAx>
      <c:valAx>
        <c:axId val="48696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65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62304"/>
        <c:axId val="486968968"/>
      </c:lineChart>
      <c:catAx>
        <c:axId val="48696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68968"/>
        <c:crosses val="autoZero"/>
        <c:auto val="1"/>
        <c:lblAlgn val="ctr"/>
        <c:lblOffset val="100"/>
        <c:noMultiLvlLbl val="0"/>
      </c:catAx>
      <c:valAx>
        <c:axId val="48696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6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62696"/>
        <c:axId val="486974064"/>
      </c:lineChart>
      <c:catAx>
        <c:axId val="48696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74064"/>
        <c:crosses val="autoZero"/>
        <c:auto val="1"/>
        <c:lblAlgn val="ctr"/>
        <c:lblOffset val="100"/>
        <c:noMultiLvlLbl val="0"/>
      </c:catAx>
      <c:valAx>
        <c:axId val="48697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6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71320"/>
        <c:axId val="486972104"/>
      </c:lineChart>
      <c:catAx>
        <c:axId val="48697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72104"/>
        <c:crosses val="autoZero"/>
        <c:auto val="1"/>
        <c:lblAlgn val="ctr"/>
        <c:lblOffset val="100"/>
        <c:noMultiLvlLbl val="0"/>
      </c:catAx>
      <c:valAx>
        <c:axId val="48697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7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72496"/>
        <c:axId val="486972888"/>
      </c:lineChart>
      <c:catAx>
        <c:axId val="486972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72888"/>
        <c:crosses val="autoZero"/>
        <c:auto val="1"/>
        <c:lblAlgn val="ctr"/>
        <c:lblOffset val="100"/>
        <c:noMultiLvlLbl val="0"/>
      </c:catAx>
      <c:valAx>
        <c:axId val="48697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72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73672"/>
        <c:axId val="718633264"/>
      </c:lineChart>
      <c:catAx>
        <c:axId val="48697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33264"/>
        <c:crosses val="autoZero"/>
        <c:auto val="1"/>
        <c:lblAlgn val="ctr"/>
        <c:lblOffset val="100"/>
        <c:noMultiLvlLbl val="0"/>
      </c:catAx>
      <c:valAx>
        <c:axId val="718633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7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32088"/>
        <c:axId val="718634440"/>
      </c:lineChart>
      <c:catAx>
        <c:axId val="71863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34440"/>
        <c:crosses val="autoZero"/>
        <c:auto val="1"/>
        <c:lblAlgn val="ctr"/>
        <c:lblOffset val="100"/>
        <c:noMultiLvlLbl val="0"/>
      </c:catAx>
      <c:valAx>
        <c:axId val="71863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3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28952"/>
        <c:axId val="718627384"/>
      </c:lineChart>
      <c:catAx>
        <c:axId val="71862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27384"/>
        <c:crosses val="autoZero"/>
        <c:auto val="1"/>
        <c:lblAlgn val="ctr"/>
        <c:lblOffset val="100"/>
        <c:noMultiLvlLbl val="0"/>
      </c:catAx>
      <c:valAx>
        <c:axId val="71862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2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33656"/>
        <c:axId val="718634048"/>
      </c:lineChart>
      <c:catAx>
        <c:axId val="718633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34048"/>
        <c:crosses val="autoZero"/>
        <c:auto val="1"/>
        <c:lblAlgn val="ctr"/>
        <c:lblOffset val="100"/>
        <c:noMultiLvlLbl val="0"/>
      </c:catAx>
      <c:valAx>
        <c:axId val="718634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33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31304"/>
        <c:axId val="718632480"/>
      </c:lineChart>
      <c:catAx>
        <c:axId val="71863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32480"/>
        <c:crosses val="autoZero"/>
        <c:auto val="1"/>
        <c:lblAlgn val="ctr"/>
        <c:lblOffset val="100"/>
        <c:noMultiLvlLbl val="0"/>
      </c:catAx>
      <c:valAx>
        <c:axId val="71863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3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28168"/>
        <c:axId val="718628560"/>
      </c:lineChart>
      <c:catAx>
        <c:axId val="71862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28560"/>
        <c:crosses val="autoZero"/>
        <c:auto val="1"/>
        <c:lblAlgn val="ctr"/>
        <c:lblOffset val="100"/>
        <c:noMultiLvlLbl val="0"/>
      </c:catAx>
      <c:valAx>
        <c:axId val="71862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2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30128"/>
        <c:axId val="718630520"/>
      </c:lineChart>
      <c:catAx>
        <c:axId val="71863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30520"/>
        <c:crosses val="autoZero"/>
        <c:auto val="1"/>
        <c:lblAlgn val="ctr"/>
        <c:lblOffset val="100"/>
        <c:noMultiLvlLbl val="0"/>
      </c:catAx>
      <c:valAx>
        <c:axId val="71863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3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03864"/>
        <c:axId val="718607000"/>
      </c:lineChart>
      <c:catAx>
        <c:axId val="71860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07000"/>
        <c:crosses val="autoZero"/>
        <c:auto val="1"/>
        <c:lblAlgn val="ctr"/>
        <c:lblOffset val="100"/>
        <c:noMultiLvlLbl val="0"/>
      </c:catAx>
      <c:valAx>
        <c:axId val="71860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0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04256"/>
        <c:axId val="718611704"/>
      </c:lineChart>
      <c:catAx>
        <c:axId val="71860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11704"/>
        <c:crosses val="autoZero"/>
        <c:auto val="1"/>
        <c:lblAlgn val="ctr"/>
        <c:lblOffset val="100"/>
        <c:noMultiLvlLbl val="0"/>
      </c:catAx>
      <c:valAx>
        <c:axId val="71861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0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03080"/>
        <c:axId val="718613272"/>
      </c:lineChart>
      <c:catAx>
        <c:axId val="71860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13272"/>
        <c:crosses val="autoZero"/>
        <c:auto val="1"/>
        <c:lblAlgn val="ctr"/>
        <c:lblOffset val="100"/>
        <c:noMultiLvlLbl val="0"/>
      </c:catAx>
      <c:valAx>
        <c:axId val="71861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0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04648"/>
        <c:axId val="718605040"/>
      </c:lineChart>
      <c:catAx>
        <c:axId val="71860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05040"/>
        <c:crosses val="autoZero"/>
        <c:auto val="1"/>
        <c:lblAlgn val="ctr"/>
        <c:lblOffset val="100"/>
        <c:noMultiLvlLbl val="0"/>
      </c:catAx>
      <c:valAx>
        <c:axId val="71860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0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07392"/>
        <c:axId val="718612880"/>
      </c:lineChart>
      <c:catAx>
        <c:axId val="71860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12880"/>
        <c:crosses val="autoZero"/>
        <c:auto val="1"/>
        <c:lblAlgn val="ctr"/>
        <c:lblOffset val="100"/>
        <c:noMultiLvlLbl val="0"/>
      </c:catAx>
      <c:valAx>
        <c:axId val="718612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0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13664"/>
        <c:axId val="718606216"/>
      </c:lineChart>
      <c:catAx>
        <c:axId val="71861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06216"/>
        <c:crosses val="autoZero"/>
        <c:auto val="1"/>
        <c:lblAlgn val="ctr"/>
        <c:lblOffset val="100"/>
        <c:noMultiLvlLbl val="0"/>
      </c:catAx>
      <c:valAx>
        <c:axId val="71860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1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06608"/>
        <c:axId val="718602688"/>
      </c:lineChart>
      <c:catAx>
        <c:axId val="71860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02688"/>
        <c:crosses val="autoZero"/>
        <c:auto val="1"/>
        <c:lblAlgn val="ctr"/>
        <c:lblOffset val="100"/>
        <c:noMultiLvlLbl val="0"/>
      </c:catAx>
      <c:valAx>
        <c:axId val="71860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0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08568"/>
        <c:axId val="718608960"/>
      </c:lineChart>
      <c:catAx>
        <c:axId val="71860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08960"/>
        <c:crosses val="autoZero"/>
        <c:auto val="1"/>
        <c:lblAlgn val="ctr"/>
        <c:lblOffset val="100"/>
        <c:noMultiLvlLbl val="0"/>
      </c:catAx>
      <c:valAx>
        <c:axId val="71860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0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14056"/>
        <c:axId val="718609744"/>
      </c:lineChart>
      <c:catAx>
        <c:axId val="71861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09744"/>
        <c:crosses val="autoZero"/>
        <c:auto val="1"/>
        <c:lblAlgn val="ctr"/>
        <c:lblOffset val="100"/>
        <c:noMultiLvlLbl val="0"/>
      </c:catAx>
      <c:valAx>
        <c:axId val="71860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1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02296"/>
        <c:axId val="718612096"/>
      </c:lineChart>
      <c:catAx>
        <c:axId val="71860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12096"/>
        <c:crosses val="autoZero"/>
        <c:auto val="1"/>
        <c:lblAlgn val="ctr"/>
        <c:lblOffset val="100"/>
        <c:noMultiLvlLbl val="0"/>
      </c:catAx>
      <c:valAx>
        <c:axId val="71861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0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11312"/>
        <c:axId val="718619936"/>
      </c:lineChart>
      <c:catAx>
        <c:axId val="71861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19936"/>
        <c:crosses val="autoZero"/>
        <c:auto val="1"/>
        <c:lblAlgn val="ctr"/>
        <c:lblOffset val="100"/>
        <c:noMultiLvlLbl val="0"/>
      </c:catAx>
      <c:valAx>
        <c:axId val="71861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1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18760"/>
        <c:axId val="718614840"/>
      </c:lineChart>
      <c:catAx>
        <c:axId val="71861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14840"/>
        <c:crosses val="autoZero"/>
        <c:auto val="1"/>
        <c:lblAlgn val="ctr"/>
        <c:lblOffset val="100"/>
        <c:noMultiLvlLbl val="0"/>
      </c:catAx>
      <c:valAx>
        <c:axId val="71861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1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24640"/>
        <c:axId val="718615232"/>
      </c:lineChart>
      <c:catAx>
        <c:axId val="71862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15232"/>
        <c:crosses val="autoZero"/>
        <c:auto val="1"/>
        <c:lblAlgn val="ctr"/>
        <c:lblOffset val="100"/>
        <c:noMultiLvlLbl val="0"/>
      </c:catAx>
      <c:valAx>
        <c:axId val="718615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2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23856"/>
        <c:axId val="718616800"/>
      </c:lineChart>
      <c:catAx>
        <c:axId val="71862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16800"/>
        <c:crosses val="autoZero"/>
        <c:auto val="1"/>
        <c:lblAlgn val="ctr"/>
        <c:lblOffset val="100"/>
        <c:noMultiLvlLbl val="0"/>
      </c:catAx>
      <c:valAx>
        <c:axId val="71861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2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16016"/>
        <c:axId val="718625424"/>
      </c:lineChart>
      <c:catAx>
        <c:axId val="71861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25424"/>
        <c:crosses val="autoZero"/>
        <c:auto val="1"/>
        <c:lblAlgn val="ctr"/>
        <c:lblOffset val="100"/>
        <c:noMultiLvlLbl val="0"/>
      </c:catAx>
      <c:valAx>
        <c:axId val="71862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1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19152"/>
        <c:axId val="718617976"/>
      </c:lineChart>
      <c:catAx>
        <c:axId val="71861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17976"/>
        <c:crosses val="autoZero"/>
        <c:auto val="1"/>
        <c:lblAlgn val="ctr"/>
        <c:lblOffset val="100"/>
        <c:noMultiLvlLbl val="0"/>
      </c:catAx>
      <c:valAx>
        <c:axId val="71861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1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26208"/>
        <c:axId val="718621112"/>
      </c:lineChart>
      <c:catAx>
        <c:axId val="71862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21112"/>
        <c:crosses val="autoZero"/>
        <c:auto val="1"/>
        <c:lblAlgn val="ctr"/>
        <c:lblOffset val="100"/>
        <c:noMultiLvlLbl val="0"/>
      </c:catAx>
      <c:valAx>
        <c:axId val="71862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2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15624"/>
        <c:axId val="718621504"/>
      </c:lineChart>
      <c:catAx>
        <c:axId val="71861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21504"/>
        <c:crosses val="autoZero"/>
        <c:auto val="1"/>
        <c:lblAlgn val="ctr"/>
        <c:lblOffset val="100"/>
        <c:noMultiLvlLbl val="0"/>
      </c:catAx>
      <c:valAx>
        <c:axId val="71862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1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18368"/>
        <c:axId val="718619544"/>
      </c:lineChart>
      <c:catAx>
        <c:axId val="71861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19544"/>
        <c:crosses val="autoZero"/>
        <c:auto val="1"/>
        <c:lblAlgn val="ctr"/>
        <c:lblOffset val="100"/>
        <c:noMultiLvlLbl val="0"/>
      </c:catAx>
      <c:valAx>
        <c:axId val="71861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1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20328"/>
        <c:axId val="718621896"/>
      </c:lineChart>
      <c:catAx>
        <c:axId val="71862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21896"/>
        <c:crosses val="autoZero"/>
        <c:auto val="1"/>
        <c:lblAlgn val="ctr"/>
        <c:lblOffset val="100"/>
        <c:noMultiLvlLbl val="0"/>
      </c:catAx>
      <c:valAx>
        <c:axId val="718621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2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8623072"/>
        <c:axId val="718623464"/>
      </c:lineChart>
      <c:catAx>
        <c:axId val="71862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8623464"/>
        <c:crosses val="autoZero"/>
        <c:auto val="1"/>
        <c:lblAlgn val="ctr"/>
        <c:lblOffset val="100"/>
        <c:noMultiLvlLbl val="0"/>
      </c:catAx>
      <c:valAx>
        <c:axId val="71862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862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26752"/>
        <c:axId val="729127928"/>
      </c:lineChart>
      <c:catAx>
        <c:axId val="72912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27928"/>
        <c:crosses val="autoZero"/>
        <c:auto val="1"/>
        <c:lblAlgn val="ctr"/>
        <c:lblOffset val="100"/>
        <c:noMultiLvlLbl val="0"/>
      </c:catAx>
      <c:valAx>
        <c:axId val="729127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26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32240"/>
        <c:axId val="729131456"/>
      </c:lineChart>
      <c:catAx>
        <c:axId val="729132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31456"/>
        <c:crosses val="autoZero"/>
        <c:auto val="1"/>
        <c:lblAlgn val="ctr"/>
        <c:lblOffset val="100"/>
        <c:noMultiLvlLbl val="0"/>
      </c:catAx>
      <c:valAx>
        <c:axId val="729131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32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36160"/>
        <c:axId val="729130280"/>
      </c:lineChart>
      <c:catAx>
        <c:axId val="729136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30280"/>
        <c:crosses val="autoZero"/>
        <c:auto val="1"/>
        <c:lblAlgn val="ctr"/>
        <c:lblOffset val="100"/>
        <c:noMultiLvlLbl val="0"/>
      </c:catAx>
      <c:valAx>
        <c:axId val="729130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36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25968"/>
        <c:axId val="729126360"/>
      </c:lineChart>
      <c:catAx>
        <c:axId val="729125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26360"/>
        <c:crosses val="autoZero"/>
        <c:auto val="1"/>
        <c:lblAlgn val="ctr"/>
        <c:lblOffset val="100"/>
        <c:noMultiLvlLbl val="0"/>
      </c:catAx>
      <c:valAx>
        <c:axId val="729126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25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32632"/>
        <c:axId val="729134984"/>
      </c:lineChart>
      <c:catAx>
        <c:axId val="729132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34984"/>
        <c:crosses val="autoZero"/>
        <c:auto val="1"/>
        <c:lblAlgn val="ctr"/>
        <c:lblOffset val="100"/>
        <c:noMultiLvlLbl val="0"/>
      </c:catAx>
      <c:valAx>
        <c:axId val="729134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32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29104"/>
        <c:axId val="729135376"/>
      </c:lineChart>
      <c:catAx>
        <c:axId val="729129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35376"/>
        <c:crosses val="autoZero"/>
        <c:auto val="1"/>
        <c:lblAlgn val="ctr"/>
        <c:lblOffset val="100"/>
        <c:noMultiLvlLbl val="0"/>
      </c:catAx>
      <c:valAx>
        <c:axId val="729135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29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36552"/>
        <c:axId val="729136944"/>
      </c:lineChart>
      <c:catAx>
        <c:axId val="729136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36944"/>
        <c:crosses val="autoZero"/>
        <c:auto val="1"/>
        <c:lblAlgn val="ctr"/>
        <c:lblOffset val="100"/>
        <c:noMultiLvlLbl val="0"/>
      </c:catAx>
      <c:valAx>
        <c:axId val="729136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36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29888"/>
        <c:axId val="729133416"/>
      </c:lineChart>
      <c:catAx>
        <c:axId val="72912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33416"/>
        <c:crosses val="autoZero"/>
        <c:auto val="1"/>
        <c:lblAlgn val="ctr"/>
        <c:lblOffset val="100"/>
        <c:noMultiLvlLbl val="0"/>
      </c:catAx>
      <c:valAx>
        <c:axId val="729133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29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34200"/>
        <c:axId val="729134592"/>
      </c:lineChart>
      <c:catAx>
        <c:axId val="729134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34592"/>
        <c:crosses val="autoZero"/>
        <c:auto val="1"/>
        <c:lblAlgn val="ctr"/>
        <c:lblOffset val="100"/>
        <c:noMultiLvlLbl val="0"/>
      </c:catAx>
      <c:valAx>
        <c:axId val="729134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34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28320"/>
        <c:axId val="729137336"/>
      </c:lineChart>
      <c:catAx>
        <c:axId val="729128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37336"/>
        <c:crosses val="autoZero"/>
        <c:auto val="1"/>
        <c:lblAlgn val="ctr"/>
        <c:lblOffset val="100"/>
        <c:noMultiLvlLbl val="0"/>
      </c:catAx>
      <c:valAx>
        <c:axId val="729137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28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25576"/>
        <c:axId val="729129496"/>
      </c:lineChart>
      <c:catAx>
        <c:axId val="729125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29496"/>
        <c:crosses val="autoZero"/>
        <c:auto val="1"/>
        <c:lblAlgn val="ctr"/>
        <c:lblOffset val="100"/>
        <c:noMultiLvlLbl val="0"/>
      </c:catAx>
      <c:valAx>
        <c:axId val="729129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25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42040"/>
        <c:axId val="729144392"/>
      </c:lineChart>
      <c:catAx>
        <c:axId val="729142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44392"/>
        <c:crosses val="autoZero"/>
        <c:auto val="1"/>
        <c:lblAlgn val="ctr"/>
        <c:lblOffset val="100"/>
        <c:noMultiLvlLbl val="0"/>
      </c:catAx>
      <c:valAx>
        <c:axId val="72914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42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44784"/>
        <c:axId val="729139688"/>
      </c:lineChart>
      <c:catAx>
        <c:axId val="729144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39688"/>
        <c:crosses val="autoZero"/>
        <c:auto val="1"/>
        <c:lblAlgn val="ctr"/>
        <c:lblOffset val="100"/>
        <c:noMultiLvlLbl val="0"/>
      </c:catAx>
      <c:valAx>
        <c:axId val="729139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44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41648"/>
        <c:axId val="729141256"/>
      </c:lineChart>
      <c:catAx>
        <c:axId val="72914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41256"/>
        <c:crosses val="autoZero"/>
        <c:auto val="1"/>
        <c:lblAlgn val="ctr"/>
        <c:lblOffset val="100"/>
        <c:noMultiLvlLbl val="0"/>
      </c:catAx>
      <c:valAx>
        <c:axId val="729141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41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38904"/>
        <c:axId val="729140472"/>
      </c:lineChart>
      <c:catAx>
        <c:axId val="729138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40472"/>
        <c:crosses val="autoZero"/>
        <c:auto val="1"/>
        <c:lblAlgn val="ctr"/>
        <c:lblOffset val="100"/>
        <c:noMultiLvlLbl val="0"/>
      </c:catAx>
      <c:valAx>
        <c:axId val="72914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38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40864"/>
        <c:axId val="729142432"/>
      </c:lineChart>
      <c:catAx>
        <c:axId val="729140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42432"/>
        <c:crosses val="autoZero"/>
        <c:auto val="1"/>
        <c:lblAlgn val="ctr"/>
        <c:lblOffset val="100"/>
        <c:noMultiLvlLbl val="0"/>
      </c:catAx>
      <c:valAx>
        <c:axId val="72914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40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43608"/>
        <c:axId val="729144000"/>
      </c:lineChart>
      <c:catAx>
        <c:axId val="72914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44000"/>
        <c:crosses val="autoZero"/>
        <c:auto val="1"/>
        <c:lblAlgn val="ctr"/>
        <c:lblOffset val="100"/>
        <c:noMultiLvlLbl val="0"/>
      </c:catAx>
      <c:valAx>
        <c:axId val="72914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43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21656"/>
        <c:axId val="729122048"/>
      </c:lineChart>
      <c:catAx>
        <c:axId val="729121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22048"/>
        <c:crosses val="autoZero"/>
        <c:auto val="1"/>
        <c:lblAlgn val="ctr"/>
        <c:lblOffset val="100"/>
        <c:noMultiLvlLbl val="0"/>
      </c:catAx>
      <c:valAx>
        <c:axId val="729122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21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22440"/>
        <c:axId val="729119696"/>
      </c:lineChart>
      <c:catAx>
        <c:axId val="729122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19696"/>
        <c:crosses val="autoZero"/>
        <c:auto val="1"/>
        <c:lblAlgn val="ctr"/>
        <c:lblOffset val="100"/>
        <c:noMultiLvlLbl val="0"/>
      </c:catAx>
      <c:valAx>
        <c:axId val="729119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22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29124008"/>
        <c:axId val="729119304"/>
      </c:lineChart>
      <c:catAx>
        <c:axId val="729124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19304"/>
        <c:crosses val="autoZero"/>
        <c:auto val="1"/>
        <c:lblAlgn val="ctr"/>
        <c:lblOffset val="100"/>
        <c:noMultiLvlLbl val="0"/>
      </c:catAx>
      <c:valAx>
        <c:axId val="729119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24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14992"/>
        <c:axId val="729116168"/>
      </c:lineChart>
      <c:catAx>
        <c:axId val="72911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16168"/>
        <c:crosses val="autoZero"/>
        <c:auto val="1"/>
        <c:lblAlgn val="ctr"/>
        <c:lblOffset val="100"/>
        <c:noMultiLvlLbl val="0"/>
      </c:catAx>
      <c:valAx>
        <c:axId val="729116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14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23616"/>
        <c:axId val="729124400"/>
      </c:lineChart>
      <c:catAx>
        <c:axId val="729123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24400"/>
        <c:crosses val="autoZero"/>
        <c:auto val="1"/>
        <c:lblAlgn val="ctr"/>
        <c:lblOffset val="100"/>
        <c:noMultiLvlLbl val="0"/>
      </c:catAx>
      <c:valAx>
        <c:axId val="729124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23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21264"/>
        <c:axId val="729118128"/>
      </c:lineChart>
      <c:catAx>
        <c:axId val="729121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18128"/>
        <c:crosses val="autoZero"/>
        <c:auto val="1"/>
        <c:lblAlgn val="ctr"/>
        <c:lblOffset val="100"/>
        <c:noMultiLvlLbl val="0"/>
      </c:catAx>
      <c:valAx>
        <c:axId val="729118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21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-36235.807215304718</c:v>
                </c:pt>
                <c:pt idx="1">
                  <c:v>170195.59039805233</c:v>
                </c:pt>
                <c:pt idx="2">
                  <c:v>222919.1952166527</c:v>
                </c:pt>
                <c:pt idx="3">
                  <c:v>213090.24503741387</c:v>
                </c:pt>
                <c:pt idx="4">
                  <c:v>206489.56188349344</c:v>
                </c:pt>
                <c:pt idx="5">
                  <c:v>199990.80733644674</c:v>
                </c:pt>
                <c:pt idx="6">
                  <c:v>193603.92952901233</c:v>
                </c:pt>
                <c:pt idx="7">
                  <c:v>152953.99792018178</c:v>
                </c:pt>
                <c:pt idx="8">
                  <c:v>145042.96422714129</c:v>
                </c:pt>
                <c:pt idx="9">
                  <c:v>140436.91105932352</c:v>
                </c:pt>
                <c:pt idx="10">
                  <c:v>135913.71553409574</c:v>
                </c:pt>
                <c:pt idx="11">
                  <c:v>131478.89737294579</c:v>
                </c:pt>
                <c:pt idx="12">
                  <c:v>127136.9835282477</c:v>
                </c:pt>
                <c:pt idx="13">
                  <c:v>122891.61494192808</c:v>
                </c:pt>
                <c:pt idx="14">
                  <c:v>118745.64326068982</c:v>
                </c:pt>
                <c:pt idx="15">
                  <c:v>114701.21840232186</c:v>
                </c:pt>
                <c:pt idx="16">
                  <c:v>110759.86779010938</c:v>
                </c:pt>
                <c:pt idx="17">
                  <c:v>106922.56800145537</c:v>
                </c:pt>
                <c:pt idx="18">
                  <c:v>103189.80951197067</c:v>
                </c:pt>
                <c:pt idx="19">
                  <c:v>100206.41373923629</c:v>
                </c:pt>
                <c:pt idx="20">
                  <c:v>96562.612648835246</c:v>
                </c:pt>
                <c:pt idx="21">
                  <c:v>93037.18087607692</c:v>
                </c:pt>
                <c:pt idx="22">
                  <c:v>89627.633903802649</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-3031839.7978268811</c:v>
                </c:pt>
                <c:pt idx="1">
                  <c:v>-2861644.2074288288</c:v>
                </c:pt>
                <c:pt idx="2">
                  <c:v>-2638725.0122121759</c:v>
                </c:pt>
                <c:pt idx="3">
                  <c:v>-2425634.7671747622</c:v>
                </c:pt>
                <c:pt idx="4">
                  <c:v>-2219145.2052912689</c:v>
                </c:pt>
                <c:pt idx="5">
                  <c:v>-2019154.3979548221</c:v>
                </c:pt>
                <c:pt idx="6">
                  <c:v>-1825550.4684258096</c:v>
                </c:pt>
                <c:pt idx="7">
                  <c:v>-1672596.4705056278</c:v>
                </c:pt>
                <c:pt idx="8">
                  <c:v>-1527553.5062784865</c:v>
                </c:pt>
                <c:pt idx="9">
                  <c:v>-1387116.595219163</c:v>
                </c:pt>
                <c:pt idx="10">
                  <c:v>-1251202.8796850673</c:v>
                </c:pt>
                <c:pt idx="11">
                  <c:v>-1119723.9823121214</c:v>
                </c:pt>
                <c:pt idx="12">
                  <c:v>-992586.99878387374</c:v>
                </c:pt>
                <c:pt idx="13">
                  <c:v>-869695.38384194567</c:v>
                </c:pt>
                <c:pt idx="14">
                  <c:v>-750949.74058125587</c:v>
                </c:pt>
                <c:pt idx="15">
                  <c:v>-636248.52217893396</c:v>
                </c:pt>
                <c:pt idx="16">
                  <c:v>-525488.65438882459</c:v>
                </c:pt>
                <c:pt idx="17">
                  <c:v>-418566.0863873692</c:v>
                </c:pt>
                <c:pt idx="18">
                  <c:v>-315376.27687539853</c:v>
                </c:pt>
                <c:pt idx="19">
                  <c:v>-215169.86313616222</c:v>
                </c:pt>
                <c:pt idx="20">
                  <c:v>-118607.25048732698</c:v>
                </c:pt>
                <c:pt idx="21">
                  <c:v>-25570.069611250059</c:v>
                </c:pt>
                <c:pt idx="22">
                  <c:v>64057.56429255259</c:v>
                </c:pt>
              </c:numCache>
            </c:numRef>
          </c:val>
          <c:smooth val="0"/>
        </c:ser>
        <c:dLbls>
          <c:showLegendKey val="0"/>
          <c:showVal val="0"/>
          <c:showCatName val="0"/>
          <c:showSerName val="0"/>
          <c:showPercent val="0"/>
          <c:showBubbleSize val="0"/>
        </c:dLbls>
        <c:smooth val="0"/>
        <c:axId val="729118912"/>
        <c:axId val="729124792"/>
      </c:lineChart>
      <c:catAx>
        <c:axId val="72911891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24792"/>
        <c:crosses val="autoZero"/>
        <c:auto val="1"/>
        <c:lblAlgn val="ctr"/>
        <c:lblOffset val="100"/>
        <c:noMultiLvlLbl val="0"/>
      </c:catAx>
      <c:valAx>
        <c:axId val="72912479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1891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20480"/>
        <c:axId val="729115384"/>
      </c:lineChart>
      <c:catAx>
        <c:axId val="729120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15384"/>
        <c:crosses val="autoZero"/>
        <c:auto val="1"/>
        <c:lblAlgn val="ctr"/>
        <c:lblOffset val="100"/>
        <c:noMultiLvlLbl val="0"/>
      </c:catAx>
      <c:valAx>
        <c:axId val="72911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20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20872"/>
        <c:axId val="729113424"/>
      </c:lineChart>
      <c:catAx>
        <c:axId val="729120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13424"/>
        <c:crosses val="autoZero"/>
        <c:auto val="1"/>
        <c:lblAlgn val="ctr"/>
        <c:lblOffset val="100"/>
        <c:noMultiLvlLbl val="0"/>
      </c:catAx>
      <c:valAx>
        <c:axId val="729113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20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16952"/>
        <c:axId val="729116560"/>
      </c:lineChart>
      <c:catAx>
        <c:axId val="729116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16560"/>
        <c:crosses val="autoZero"/>
        <c:auto val="1"/>
        <c:lblAlgn val="ctr"/>
        <c:lblOffset val="100"/>
        <c:noMultiLvlLbl val="0"/>
      </c:catAx>
      <c:valAx>
        <c:axId val="729116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16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113816"/>
        <c:axId val="729114208"/>
      </c:lineChart>
      <c:catAx>
        <c:axId val="729113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114208"/>
        <c:crosses val="autoZero"/>
        <c:auto val="1"/>
        <c:lblAlgn val="ctr"/>
        <c:lblOffset val="100"/>
        <c:noMultiLvlLbl val="0"/>
      </c:catAx>
      <c:valAx>
        <c:axId val="729114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113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6184"/>
        <c:axId val="155972456"/>
      </c:lineChart>
      <c:catAx>
        <c:axId val="155966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2456"/>
        <c:crosses val="autoZero"/>
        <c:auto val="1"/>
        <c:lblAlgn val="ctr"/>
        <c:lblOffset val="100"/>
        <c:noMultiLvlLbl val="0"/>
      </c:catAx>
      <c:valAx>
        <c:axId val="155972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6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8928"/>
        <c:axId val="155969320"/>
      </c:lineChart>
      <c:catAx>
        <c:axId val="155968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69320"/>
        <c:crosses val="autoZero"/>
        <c:auto val="1"/>
        <c:lblAlgn val="ctr"/>
        <c:lblOffset val="100"/>
        <c:noMultiLvlLbl val="0"/>
      </c:catAx>
      <c:valAx>
        <c:axId val="155969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8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8144"/>
        <c:axId val="155963440"/>
      </c:lineChart>
      <c:catAx>
        <c:axId val="155968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63440"/>
        <c:crosses val="autoZero"/>
        <c:auto val="1"/>
        <c:lblAlgn val="ctr"/>
        <c:lblOffset val="100"/>
        <c:noMultiLvlLbl val="0"/>
      </c:catAx>
      <c:valAx>
        <c:axId val="155963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8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4616"/>
        <c:axId val="155967360"/>
      </c:lineChart>
      <c:catAx>
        <c:axId val="155964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67360"/>
        <c:crosses val="autoZero"/>
        <c:auto val="1"/>
        <c:lblAlgn val="ctr"/>
        <c:lblOffset val="100"/>
        <c:noMultiLvlLbl val="0"/>
      </c:catAx>
      <c:valAx>
        <c:axId val="155967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4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5008"/>
        <c:axId val="155968536"/>
      </c:lineChart>
      <c:catAx>
        <c:axId val="15596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68536"/>
        <c:crosses val="autoZero"/>
        <c:auto val="1"/>
        <c:lblAlgn val="ctr"/>
        <c:lblOffset val="100"/>
        <c:noMultiLvlLbl val="0"/>
      </c:catAx>
      <c:valAx>
        <c:axId val="155968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5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9712"/>
        <c:axId val="155965400"/>
      </c:lineChart>
      <c:catAx>
        <c:axId val="155969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65400"/>
        <c:crosses val="autoZero"/>
        <c:auto val="1"/>
        <c:lblAlgn val="ctr"/>
        <c:lblOffset val="100"/>
        <c:noMultiLvlLbl val="0"/>
      </c:catAx>
      <c:valAx>
        <c:axId val="155965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9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1672"/>
        <c:axId val="155970496"/>
      </c:lineChart>
      <c:catAx>
        <c:axId val="155971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0496"/>
        <c:crosses val="autoZero"/>
        <c:auto val="1"/>
        <c:lblAlgn val="ctr"/>
        <c:lblOffset val="100"/>
        <c:noMultiLvlLbl val="0"/>
      </c:catAx>
      <c:valAx>
        <c:axId val="155970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1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0888"/>
        <c:axId val="155971280"/>
      </c:lineChart>
      <c:catAx>
        <c:axId val="155970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1280"/>
        <c:crosses val="autoZero"/>
        <c:auto val="1"/>
        <c:lblAlgn val="ctr"/>
        <c:lblOffset val="100"/>
        <c:noMultiLvlLbl val="0"/>
      </c:catAx>
      <c:valAx>
        <c:axId val="155971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0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2064"/>
        <c:axId val="155973240"/>
      </c:lineChart>
      <c:catAx>
        <c:axId val="155972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3240"/>
        <c:crosses val="autoZero"/>
        <c:auto val="1"/>
        <c:lblAlgn val="ctr"/>
        <c:lblOffset val="100"/>
        <c:noMultiLvlLbl val="0"/>
      </c:catAx>
      <c:valAx>
        <c:axId val="155973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2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3632"/>
        <c:axId val="155974416"/>
      </c:lineChart>
      <c:catAx>
        <c:axId val="155973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4416"/>
        <c:crosses val="autoZero"/>
        <c:auto val="1"/>
        <c:lblAlgn val="ctr"/>
        <c:lblOffset val="100"/>
        <c:noMultiLvlLbl val="0"/>
      </c:catAx>
      <c:valAx>
        <c:axId val="155974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3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4808"/>
        <c:axId val="155979512"/>
      </c:lineChart>
      <c:catAx>
        <c:axId val="155974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9512"/>
        <c:crosses val="autoZero"/>
        <c:auto val="1"/>
        <c:lblAlgn val="ctr"/>
        <c:lblOffset val="100"/>
        <c:noMultiLvlLbl val="0"/>
      </c:catAx>
      <c:valAx>
        <c:axId val="155979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4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1864"/>
        <c:axId val="155980688"/>
      </c:lineChart>
      <c:catAx>
        <c:axId val="155981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0688"/>
        <c:crosses val="autoZero"/>
        <c:auto val="1"/>
        <c:lblAlgn val="ctr"/>
        <c:lblOffset val="100"/>
        <c:noMultiLvlLbl val="0"/>
      </c:catAx>
      <c:valAx>
        <c:axId val="155980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1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8336"/>
        <c:axId val="155976768"/>
      </c:lineChart>
      <c:catAx>
        <c:axId val="155978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6768"/>
        <c:crosses val="autoZero"/>
        <c:auto val="1"/>
        <c:lblAlgn val="ctr"/>
        <c:lblOffset val="100"/>
        <c:noMultiLvlLbl val="0"/>
      </c:catAx>
      <c:valAx>
        <c:axId val="155976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8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7160"/>
        <c:axId val="155986176"/>
      </c:lineChart>
      <c:catAx>
        <c:axId val="155977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6176"/>
        <c:crosses val="autoZero"/>
        <c:auto val="1"/>
        <c:lblAlgn val="ctr"/>
        <c:lblOffset val="100"/>
        <c:noMultiLvlLbl val="0"/>
      </c:catAx>
      <c:valAx>
        <c:axId val="155986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7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6960"/>
        <c:axId val="155982256"/>
      </c:lineChart>
      <c:catAx>
        <c:axId val="155986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2256"/>
        <c:crosses val="autoZero"/>
        <c:auto val="1"/>
        <c:lblAlgn val="ctr"/>
        <c:lblOffset val="100"/>
        <c:noMultiLvlLbl val="0"/>
      </c:catAx>
      <c:valAx>
        <c:axId val="155982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6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9904"/>
        <c:axId val="155977552"/>
      </c:lineChart>
      <c:catAx>
        <c:axId val="155979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7552"/>
        <c:crosses val="autoZero"/>
        <c:auto val="1"/>
        <c:lblAlgn val="ctr"/>
        <c:lblOffset val="100"/>
        <c:noMultiLvlLbl val="0"/>
      </c:catAx>
      <c:valAx>
        <c:axId val="155977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9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8136"/>
        <c:axId val="155980296"/>
      </c:lineChart>
      <c:catAx>
        <c:axId val="155988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0296"/>
        <c:crosses val="autoZero"/>
        <c:auto val="1"/>
        <c:lblAlgn val="ctr"/>
        <c:lblOffset val="100"/>
        <c:noMultiLvlLbl val="0"/>
      </c:catAx>
      <c:valAx>
        <c:axId val="155980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8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6376"/>
        <c:axId val="155978728"/>
      </c:lineChart>
      <c:catAx>
        <c:axId val="155976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8728"/>
        <c:crosses val="autoZero"/>
        <c:auto val="1"/>
        <c:lblAlgn val="ctr"/>
        <c:lblOffset val="100"/>
        <c:noMultiLvlLbl val="0"/>
      </c:catAx>
      <c:valAx>
        <c:axId val="155978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6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9120"/>
        <c:axId val="155981472"/>
      </c:lineChart>
      <c:catAx>
        <c:axId val="155979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1472"/>
        <c:crosses val="autoZero"/>
        <c:auto val="1"/>
        <c:lblAlgn val="ctr"/>
        <c:lblOffset val="100"/>
        <c:noMultiLvlLbl val="0"/>
      </c:catAx>
      <c:valAx>
        <c:axId val="15598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9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3040"/>
        <c:axId val="155983432"/>
      </c:lineChart>
      <c:catAx>
        <c:axId val="155983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3432"/>
        <c:crosses val="autoZero"/>
        <c:auto val="1"/>
        <c:lblAlgn val="ctr"/>
        <c:lblOffset val="100"/>
        <c:noMultiLvlLbl val="0"/>
      </c:catAx>
      <c:valAx>
        <c:axId val="155983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3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4216"/>
        <c:axId val="155984608"/>
      </c:lineChart>
      <c:catAx>
        <c:axId val="155984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4608"/>
        <c:crosses val="autoZero"/>
        <c:auto val="1"/>
        <c:lblAlgn val="ctr"/>
        <c:lblOffset val="100"/>
        <c:noMultiLvlLbl val="0"/>
      </c:catAx>
      <c:valAx>
        <c:axId val="155984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4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94800"/>
        <c:axId val="155994408"/>
      </c:lineChart>
      <c:catAx>
        <c:axId val="155994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94408"/>
        <c:crosses val="autoZero"/>
        <c:auto val="1"/>
        <c:lblAlgn val="ctr"/>
        <c:lblOffset val="100"/>
        <c:noMultiLvlLbl val="0"/>
      </c:catAx>
      <c:valAx>
        <c:axId val="155994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94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94016"/>
        <c:axId val="155990880"/>
      </c:lineChart>
      <c:catAx>
        <c:axId val="155994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90880"/>
        <c:crosses val="autoZero"/>
        <c:auto val="1"/>
        <c:lblAlgn val="ctr"/>
        <c:lblOffset val="100"/>
        <c:noMultiLvlLbl val="0"/>
      </c:catAx>
      <c:valAx>
        <c:axId val="155990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94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90096"/>
        <c:axId val="155993232"/>
      </c:lineChart>
      <c:catAx>
        <c:axId val="155990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93232"/>
        <c:crosses val="autoZero"/>
        <c:auto val="1"/>
        <c:lblAlgn val="ctr"/>
        <c:lblOffset val="100"/>
        <c:noMultiLvlLbl val="0"/>
      </c:catAx>
      <c:valAx>
        <c:axId val="155993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90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95192"/>
        <c:axId val="155988528"/>
      </c:lineChart>
      <c:catAx>
        <c:axId val="155995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8528"/>
        <c:crosses val="autoZero"/>
        <c:auto val="1"/>
        <c:lblAlgn val="ctr"/>
        <c:lblOffset val="100"/>
        <c:noMultiLvlLbl val="0"/>
      </c:catAx>
      <c:valAx>
        <c:axId val="155988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95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8920"/>
        <c:axId val="155989312"/>
      </c:lineChart>
      <c:catAx>
        <c:axId val="155988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9312"/>
        <c:crosses val="autoZero"/>
        <c:auto val="1"/>
        <c:lblAlgn val="ctr"/>
        <c:lblOffset val="100"/>
        <c:noMultiLvlLbl val="0"/>
      </c:catAx>
      <c:valAx>
        <c:axId val="155989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8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92840"/>
        <c:axId val="155989704"/>
      </c:lineChart>
      <c:catAx>
        <c:axId val="155992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9704"/>
        <c:crosses val="autoZero"/>
        <c:auto val="1"/>
        <c:lblAlgn val="ctr"/>
        <c:lblOffset val="100"/>
        <c:noMultiLvlLbl val="0"/>
      </c:catAx>
      <c:valAx>
        <c:axId val="155989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92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91664"/>
        <c:axId val="748267136"/>
      </c:lineChart>
      <c:catAx>
        <c:axId val="15599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7136"/>
        <c:crosses val="autoZero"/>
        <c:auto val="1"/>
        <c:lblAlgn val="ctr"/>
        <c:lblOffset val="100"/>
        <c:noMultiLvlLbl val="0"/>
      </c:catAx>
      <c:valAx>
        <c:axId val="748267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91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1648"/>
        <c:axId val="748265960"/>
      </c:lineChart>
      <c:catAx>
        <c:axId val="74826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5960"/>
        <c:crosses val="autoZero"/>
        <c:auto val="1"/>
        <c:lblAlgn val="ctr"/>
        <c:lblOffset val="100"/>
        <c:noMultiLvlLbl val="0"/>
      </c:catAx>
      <c:valAx>
        <c:axId val="748265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1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3608"/>
        <c:axId val="748262824"/>
      </c:lineChart>
      <c:catAx>
        <c:axId val="74826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2824"/>
        <c:crosses val="autoZero"/>
        <c:auto val="1"/>
        <c:lblAlgn val="ctr"/>
        <c:lblOffset val="100"/>
        <c:noMultiLvlLbl val="0"/>
      </c:catAx>
      <c:valAx>
        <c:axId val="748262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3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2432"/>
        <c:axId val="748263216"/>
      </c:lineChart>
      <c:catAx>
        <c:axId val="74826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3216"/>
        <c:crosses val="autoZero"/>
        <c:auto val="1"/>
        <c:lblAlgn val="ctr"/>
        <c:lblOffset val="100"/>
        <c:noMultiLvlLbl val="0"/>
      </c:catAx>
      <c:valAx>
        <c:axId val="748263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2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5176"/>
        <c:axId val="748264392"/>
      </c:lineChart>
      <c:catAx>
        <c:axId val="748265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4392"/>
        <c:crosses val="autoZero"/>
        <c:auto val="1"/>
        <c:lblAlgn val="ctr"/>
        <c:lblOffset val="100"/>
        <c:noMultiLvlLbl val="0"/>
      </c:catAx>
      <c:valAx>
        <c:axId val="74826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5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59688"/>
        <c:axId val="748266352"/>
      </c:lineChart>
      <c:catAx>
        <c:axId val="748259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6352"/>
        <c:crosses val="autoZero"/>
        <c:auto val="1"/>
        <c:lblAlgn val="ctr"/>
        <c:lblOffset val="100"/>
        <c:noMultiLvlLbl val="0"/>
      </c:catAx>
      <c:valAx>
        <c:axId val="748266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59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6744"/>
        <c:axId val="748269096"/>
      </c:lineChart>
      <c:catAx>
        <c:axId val="748266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9096"/>
        <c:crosses val="autoZero"/>
        <c:auto val="1"/>
        <c:lblAlgn val="ctr"/>
        <c:lblOffset val="100"/>
        <c:noMultiLvlLbl val="0"/>
      </c:catAx>
      <c:valAx>
        <c:axId val="748269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6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58512"/>
        <c:axId val="748264784"/>
      </c:lineChart>
      <c:catAx>
        <c:axId val="748258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4784"/>
        <c:crosses val="autoZero"/>
        <c:auto val="1"/>
        <c:lblAlgn val="ctr"/>
        <c:lblOffset val="100"/>
        <c:noMultiLvlLbl val="0"/>
      </c:catAx>
      <c:valAx>
        <c:axId val="748264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58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7920"/>
        <c:axId val="748260864"/>
      </c:lineChart>
      <c:catAx>
        <c:axId val="748267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0864"/>
        <c:crosses val="autoZero"/>
        <c:auto val="1"/>
        <c:lblAlgn val="ctr"/>
        <c:lblOffset val="100"/>
        <c:noMultiLvlLbl val="0"/>
      </c:catAx>
      <c:valAx>
        <c:axId val="748260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7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1256"/>
        <c:axId val="748268312"/>
      </c:lineChart>
      <c:catAx>
        <c:axId val="748261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68312"/>
        <c:crosses val="autoZero"/>
        <c:auto val="1"/>
        <c:lblAlgn val="ctr"/>
        <c:lblOffset val="100"/>
        <c:noMultiLvlLbl val="0"/>
      </c:catAx>
      <c:valAx>
        <c:axId val="748268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1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69488"/>
        <c:axId val="748258120"/>
      </c:lineChart>
      <c:catAx>
        <c:axId val="74826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58120"/>
        <c:crosses val="autoZero"/>
        <c:auto val="1"/>
        <c:lblAlgn val="ctr"/>
        <c:lblOffset val="100"/>
        <c:noMultiLvlLbl val="0"/>
      </c:catAx>
      <c:valAx>
        <c:axId val="748258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69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8272624"/>
        <c:axId val="748270272"/>
      </c:lineChart>
      <c:catAx>
        <c:axId val="748272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8270272"/>
        <c:crosses val="autoZero"/>
        <c:auto val="1"/>
        <c:lblAlgn val="ctr"/>
        <c:lblOffset val="100"/>
        <c:noMultiLvlLbl val="0"/>
      </c:catAx>
      <c:valAx>
        <c:axId val="748270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8272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КЛ-6 кВ от КТПН№1-630кВА СНТ №35 "Дзержинец" до КТПН№2 -630 кВА СНТ №35  "Дзержинец"</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1.95</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2.8892076000000002</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2.8892076000000002</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1.1.4.147.72</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Строительство   КЛ-6 кВ от КТПН№1-630кВА СНТ №35 "Дзержинец" до КТПН№2 -630 кВА СНТ №35  "Дзержинец"</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1.1.4.147.72</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Строительство   КЛ-6 кВ от КТПН№1-630кВА СНТ №35 "Дзержинец" до КТПН№2 -630 кВА СНТ №35  "Дзержинец"</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1.1.4.147.72</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Строительство   КЛ-6 кВ от КТПН№1-630кВА СНТ №35 "Дзержинец" до КТПН№2 -630 кВА СНТ №35  "Дзержинец"</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t="str">
        <f>VLOOKUP($R$12,'[6]3.2 паспорт Техсостояние ЛЭП'!$A$21:$AD$670,6,FALSE)</f>
        <v xml:space="preserve">    КЛ-6 кВ от КТПН№1-630кВА СНТ №35 "Дзержинец" до КТПН№2 -630 кВА СНТ №35  "Дзержинец"</v>
      </c>
      <c r="D25" s="258">
        <f>VLOOKUP($R$12,'[6]3.2 паспорт Техсостояние ЛЭП'!$A$21:$AD$670,7,FALSE)</f>
        <v>0</v>
      </c>
      <c r="E25" s="258" t="str">
        <f>VLOOKUP($R$12,'[6]3.2 паспорт Техсостояние ЛЭП'!$A$21:$AD$670,8,FALSE)</f>
        <v xml:space="preserve">    КЛ-6 кВ от КТПН№1-630кВА СНТ №35 "Дзержинец" до КТПН№2 -630 кВА СНТ №35  "Дзержинец"</v>
      </c>
      <c r="F25" s="258">
        <f>VLOOKUP($R$12,'[6]3.2 паспорт Техсостояние ЛЭП'!$A$21:$AD$670,9,FALSE)</f>
        <v>0</v>
      </c>
      <c r="G25" s="258">
        <f>VLOOKUP($R$12,'[6]3.2 паспорт Техсостояние ЛЭП'!$A$21:$AD$670,10,FALSE)</f>
        <v>10</v>
      </c>
      <c r="H25" s="258">
        <f>VLOOKUP($R$12,'[6]3.2 паспорт Техсостояние ЛЭП'!$A$21:$AD$670,11,FALSE)</f>
        <v>0</v>
      </c>
      <c r="I25" s="258">
        <f>VLOOKUP($R$12,'[6]3.2 паспорт Техсостояние ЛЭП'!$A$21:$AD$670,12,FALSE)</f>
        <v>10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СИП-3 1х70</v>
      </c>
      <c r="O25" s="258">
        <f>VLOOKUP($R$12,'[6]3.2 паспорт Техсостояние ЛЭП'!$A$21:$AD$670,18,FALSE)</f>
        <v>0</v>
      </c>
      <c r="P25" s="258" t="str">
        <f>VLOOKUP($R$12,'[6]3.2 паспорт Техсостояние ЛЭП'!$A$21:$AD$670,19,FALSE)</f>
        <v>кабель</v>
      </c>
      <c r="Q25" s="258">
        <f>VLOOKUP($R$12,'[6]3.2 паспорт Техсостояние ЛЭП'!$A$21:$AD$670,20,FALSE)</f>
        <v>0</v>
      </c>
      <c r="R25" s="258">
        <f>VLOOKUP($R$12,'[6]3.2 паспорт Техсостояние ЛЭП'!$A$21:$AD$670,21,FALSE)</f>
        <v>1.95</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1.1.4.147.72</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Строительство   КЛ-6 кВ от КТПН№1-630кВА СНТ №35 "Дзержинец" до КТПН№2 -630 кВА СНТ №35  "Дзержинец"</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1.95</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КЛ-6 кВ от КТПН№1-630кВА СНТ №35 "Дзержинец" до КТПН№2 -630 кВА СНТ №35  "Дзержинец"</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2.8892076000000002</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1.1.4.147.72</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1"/>
      <c r="B6" s="411"/>
      <c r="C6" s="411"/>
      <c r="D6" s="411"/>
      <c r="E6" s="411"/>
      <c r="F6" s="411"/>
      <c r="G6" s="411"/>
      <c r="H6" s="411"/>
      <c r="I6" s="411"/>
      <c r="J6" s="411"/>
      <c r="K6" s="411"/>
      <c r="L6" s="411"/>
      <c r="M6" s="411"/>
      <c r="N6" s="411"/>
      <c r="O6" s="411"/>
      <c r="P6" s="411"/>
      <c r="Q6" s="411"/>
      <c r="R6" s="411"/>
      <c r="S6" s="411"/>
      <c r="T6" s="411"/>
      <c r="U6" s="411"/>
      <c r="V6" s="411"/>
      <c r="W6" s="411"/>
      <c r="X6" s="411"/>
      <c r="Y6" s="411"/>
    </row>
    <row r="7" spans="1:25" s="285" customFormat="1" ht="18.75">
      <c r="A7" s="412"/>
      <c r="B7" s="412"/>
      <c r="C7" s="412"/>
      <c r="D7" s="412"/>
      <c r="E7" s="412"/>
      <c r="F7" s="412"/>
      <c r="G7" s="412"/>
      <c r="H7" s="412"/>
      <c r="I7" s="412"/>
      <c r="J7" s="412"/>
      <c r="K7" s="412"/>
      <c r="L7" s="412"/>
      <c r="M7" s="412"/>
      <c r="N7" s="412"/>
      <c r="O7" s="412"/>
      <c r="P7" s="412"/>
      <c r="Q7" s="412"/>
      <c r="R7" s="412"/>
      <c r="S7" s="412"/>
      <c r="T7" s="412"/>
      <c r="U7" s="412"/>
      <c r="V7" s="412"/>
      <c r="W7" s="412"/>
      <c r="X7" s="412"/>
      <c r="Y7" s="412"/>
    </row>
    <row r="8" spans="1:25" s="285" customFormat="1" ht="18.75">
      <c r="A8" s="418" t="str">
        <f>'1. паспорт местоположение'!A5:C5</f>
        <v>Год раскрытия информации: 2021</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2" t="s">
        <v>11</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9" t="str">
        <f>'1. паспорт местоположение'!A9:C9</f>
        <v>Общество с ограниченной ответственностью "Сургутские городские электрические сети"</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5" s="285" customFormat="1" ht="18.75">
      <c r="A13" s="412" t="s">
        <v>10</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20" t="str">
        <f>'1. паспорт местоположение'!A12:B12</f>
        <v>G_</v>
      </c>
      <c r="B15" s="421"/>
      <c r="C15" s="421"/>
      <c r="D15" s="421"/>
      <c r="E15" s="421"/>
      <c r="F15" s="421"/>
      <c r="G15" s="421"/>
      <c r="H15" s="421"/>
      <c r="I15" s="421"/>
      <c r="J15" s="421"/>
      <c r="K15" s="421"/>
      <c r="L15" s="415" t="str">
        <f>'1. паспорт местоположение'!C12</f>
        <v>1.1.4.147.72</v>
      </c>
      <c r="M15" s="416"/>
      <c r="N15" s="416"/>
      <c r="O15" s="416"/>
      <c r="P15" s="416"/>
      <c r="Q15" s="416"/>
      <c r="R15" s="416"/>
      <c r="S15" s="416"/>
      <c r="T15" s="416"/>
      <c r="U15" s="416"/>
      <c r="V15" s="416"/>
      <c r="W15" s="416"/>
      <c r="X15" s="416"/>
      <c r="Y15" s="416"/>
    </row>
    <row r="16" spans="1:25" s="285" customFormat="1" ht="18.7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7" t="str">
        <f>'1. паспорт местоположение'!A15:C15</f>
        <v>Строительство   КЛ-6 кВ от КТПН№1-630кВА СНТ №35 "Дзержинец" до КТПН№2 -630 кВА СНТ №35  "Дзержинец"</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5" s="285" customFormat="1" ht="18.75">
      <c r="A19" s="412" t="s">
        <v>7</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row>
    <row r="20" spans="1:25" ht="18.75">
      <c r="A20" s="287"/>
      <c r="Y20" s="76"/>
    </row>
    <row r="21" spans="1:25" ht="18.75" customHeight="1">
      <c r="A21" s="411" t="s">
        <v>507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2407673</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3">
        <f>SUM(B93:X93)</f>
        <v>11.134815888973714</v>
      </c>
      <c r="G31" s="414">
        <f>SUM(C93:Y93)</f>
        <v>11.134815888973714</v>
      </c>
      <c r="K31" s="240"/>
    </row>
    <row r="32" spans="1:25">
      <c r="A32" s="294" t="s">
        <v>344</v>
      </c>
      <c r="B32" s="229">
        <f>B28*0.417/100</f>
        <v>10039.99641</v>
      </c>
      <c r="C32" s="296"/>
      <c r="D32" s="406" t="s">
        <v>346</v>
      </c>
      <c r="E32" s="406"/>
      <c r="F32" s="413">
        <f>IF(SUM(B94:Y94)=0,"не окупается",SUM(B94:Y94))</f>
        <v>22.285292253042119</v>
      </c>
      <c r="G32" s="414"/>
      <c r="K32" s="240"/>
    </row>
    <row r="33" spans="1:11">
      <c r="A33" s="297" t="s">
        <v>561</v>
      </c>
      <c r="B33" s="230">
        <v>4</v>
      </c>
      <c r="C33" s="296"/>
      <c r="D33" s="406" t="s">
        <v>562</v>
      </c>
      <c r="E33" s="406"/>
      <c r="F33" s="407">
        <f>Y91</f>
        <v>64057.56429255259</v>
      </c>
      <c r="G33" s="408"/>
      <c r="K33" s="240"/>
    </row>
    <row r="34" spans="1:11" ht="16.5" thickBot="1">
      <c r="A34" s="297" t="s">
        <v>343</v>
      </c>
      <c r="B34" s="230">
        <v>1</v>
      </c>
      <c r="C34" s="296"/>
      <c r="D34" s="406" t="s">
        <v>563</v>
      </c>
      <c r="E34" s="406"/>
      <c r="F34" s="409" t="str">
        <f>IF(F33&gt;0,"да","нет")</f>
        <v>да</v>
      </c>
      <c r="G34" s="410"/>
      <c r="K34" s="240"/>
    </row>
    <row r="35" spans="1:11">
      <c r="A35" s="297" t="s">
        <v>322</v>
      </c>
      <c r="B35" s="229">
        <f>B28*0.0375/100</f>
        <v>902.87737500000003</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310589.81699999998</v>
      </c>
      <c r="D53" s="238">
        <f>C53*(1+D51)</f>
        <v>323634.58931399998</v>
      </c>
      <c r="E53" s="238">
        <f t="shared" ref="E53:Y53" si="1">D53*(1+E51)</f>
        <v>337227.24206518801</v>
      </c>
      <c r="F53" s="238">
        <f t="shared" si="1"/>
        <v>351390.78623192594</v>
      </c>
      <c r="G53" s="238">
        <f t="shared" si="1"/>
        <v>366149.19925366685</v>
      </c>
      <c r="H53" s="238">
        <f t="shared" si="1"/>
        <v>381527.46562232089</v>
      </c>
      <c r="I53" s="238">
        <f t="shared" si="1"/>
        <v>397551.61917845841</v>
      </c>
      <c r="J53" s="238">
        <f t="shared" si="1"/>
        <v>414248.78718395368</v>
      </c>
      <c r="K53" s="238">
        <f t="shared" si="1"/>
        <v>431647.23624567973</v>
      </c>
      <c r="L53" s="238">
        <f t="shared" si="1"/>
        <v>449776.42016799829</v>
      </c>
      <c r="M53" s="238">
        <f t="shared" si="1"/>
        <v>468667.02981505427</v>
      </c>
      <c r="N53" s="238">
        <f t="shared" si="1"/>
        <v>488351.04506728658</v>
      </c>
      <c r="O53" s="238">
        <f t="shared" si="1"/>
        <v>508861.78896011267</v>
      </c>
      <c r="P53" s="238">
        <f t="shared" si="1"/>
        <v>530233.98409643746</v>
      </c>
      <c r="Q53" s="238">
        <f t="shared" si="1"/>
        <v>552503.81142848788</v>
      </c>
      <c r="R53" s="238">
        <f t="shared" si="1"/>
        <v>575708.97150848445</v>
      </c>
      <c r="S53" s="238">
        <f t="shared" si="1"/>
        <v>599888.74831184081</v>
      </c>
      <c r="T53" s="238">
        <f t="shared" si="1"/>
        <v>625084.07574093819</v>
      </c>
      <c r="U53" s="238">
        <f t="shared" si="1"/>
        <v>651337.60692205757</v>
      </c>
      <c r="V53" s="238">
        <f t="shared" si="1"/>
        <v>678693.78641278401</v>
      </c>
      <c r="W53" s="238">
        <f t="shared" si="1"/>
        <v>707198.92544212099</v>
      </c>
      <c r="X53" s="238">
        <f t="shared" si="1"/>
        <v>736901.28031069005</v>
      </c>
      <c r="Y53" s="238">
        <f t="shared" si="1"/>
        <v>767851.13408373902</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471077.059632144</v>
      </c>
      <c r="C56" s="265">
        <f>B56+B57-B58</f>
        <v>371365.96195758693</v>
      </c>
      <c r="D56" s="265">
        <f>C56+C57-C58</f>
        <v>124336.35262976179</v>
      </c>
      <c r="E56" s="265">
        <f t="shared" ref="E56:U56" si="2">D56+D57-D58</f>
        <v>57102.498234323168</v>
      </c>
      <c r="F56" s="266">
        <f t="shared" si="2"/>
        <v>57102.498234323168</v>
      </c>
      <c r="G56" s="266">
        <f>F56+F57-F58</f>
        <v>53295.66501870162</v>
      </c>
      <c r="H56" s="266">
        <f t="shared" si="2"/>
        <v>49488.831803080073</v>
      </c>
      <c r="I56" s="266">
        <f t="shared" si="2"/>
        <v>45681.998587458525</v>
      </c>
      <c r="J56" s="266">
        <f t="shared" si="2"/>
        <v>41875.165371836978</v>
      </c>
      <c r="K56" s="266">
        <f t="shared" si="2"/>
        <v>38068.332156215431</v>
      </c>
      <c r="L56" s="266">
        <f t="shared" si="2"/>
        <v>34261.498940593883</v>
      </c>
      <c r="M56" s="266">
        <f t="shared" si="2"/>
        <v>30454.665724972339</v>
      </c>
      <c r="N56" s="266">
        <f t="shared" si="2"/>
        <v>26647.832509350796</v>
      </c>
      <c r="O56" s="266">
        <f t="shared" si="2"/>
        <v>22840.999293729252</v>
      </c>
      <c r="P56" s="266">
        <f t="shared" si="2"/>
        <v>19034.166078107708</v>
      </c>
      <c r="Q56" s="266">
        <f t="shared" si="2"/>
        <v>15227.332862486164</v>
      </c>
      <c r="R56" s="312">
        <f t="shared" si="2"/>
        <v>11420.49964686462</v>
      </c>
      <c r="S56" s="312">
        <f t="shared" si="2"/>
        <v>7613.6664312430757</v>
      </c>
      <c r="T56" s="312">
        <f t="shared" si="2"/>
        <v>3806.8332156215311</v>
      </c>
      <c r="U56" s="312">
        <f t="shared" si="2"/>
        <v>-1.3642420526593924E-11</v>
      </c>
      <c r="V56" s="312"/>
      <c r="W56" s="312"/>
      <c r="X56" s="312"/>
      <c r="Y56" s="312"/>
    </row>
    <row r="57" spans="1:25">
      <c r="A57" s="234" t="s">
        <v>328</v>
      </c>
      <c r="B57" s="265">
        <f>(B28/3211479047)*46654169.4851375</f>
        <v>34977.025402585306</v>
      </c>
      <c r="C57" s="265">
        <f>(B28/3211479047)*29512102.5172828</f>
        <v>22125.472831737839</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134688.1230771424</v>
      </c>
      <c r="C58" s="265">
        <f>359013000*(B28/3211479047)</f>
        <v>269155.08215956297</v>
      </c>
      <c r="D58" s="265">
        <f>89680000*(B28/3211479047)</f>
        <v>67233.854395438626</v>
      </c>
      <c r="E58" s="265">
        <v>0</v>
      </c>
      <c r="F58" s="266">
        <f>$F$56/$B$43</f>
        <v>3806.8332156215447</v>
      </c>
      <c r="G58" s="266">
        <f>$F$56/$B$43</f>
        <v>3806.8332156215447</v>
      </c>
      <c r="H58" s="266">
        <f t="shared" ref="H58:P58" si="3">$F$56/$B$43</f>
        <v>3806.8332156215447</v>
      </c>
      <c r="I58" s="266">
        <f t="shared" si="3"/>
        <v>3806.8332156215447</v>
      </c>
      <c r="J58" s="266">
        <f t="shared" si="3"/>
        <v>3806.8332156215447</v>
      </c>
      <c r="K58" s="266">
        <f t="shared" si="3"/>
        <v>3806.8332156215447</v>
      </c>
      <c r="L58" s="266">
        <f t="shared" si="3"/>
        <v>3806.8332156215447</v>
      </c>
      <c r="M58" s="266">
        <f t="shared" si="3"/>
        <v>3806.8332156215447</v>
      </c>
      <c r="N58" s="266">
        <f t="shared" si="3"/>
        <v>3806.8332156215447</v>
      </c>
      <c r="O58" s="266">
        <f t="shared" si="3"/>
        <v>3806.8332156215447</v>
      </c>
      <c r="P58" s="266">
        <f t="shared" si="3"/>
        <v>3806.8332156215447</v>
      </c>
      <c r="Q58" s="266">
        <f>$F$56/$B$43</f>
        <v>3806.8332156215447</v>
      </c>
      <c r="R58" s="266">
        <f>$F$56/$B$43</f>
        <v>3806.8332156215447</v>
      </c>
      <c r="S58" s="266">
        <f t="shared" ref="S58" si="4">$F$56/$B$43</f>
        <v>3806.8332156215447</v>
      </c>
      <c r="T58" s="266">
        <f>$F$56/$B$43</f>
        <v>3806.8332156215447</v>
      </c>
      <c r="U58" s="266">
        <f>$F$56/$B$43</f>
        <v>3806.8332156215447</v>
      </c>
      <c r="V58" s="266"/>
      <c r="W58" s="266"/>
      <c r="X58" s="266"/>
      <c r="Y58" s="266"/>
    </row>
    <row r="59" spans="1:25" ht="16.5" thickBot="1">
      <c r="A59" s="236" t="s">
        <v>326</v>
      </c>
      <c r="B59" s="267">
        <f>AVERAGE(SUM(B56:B57),(SUM(B56:B57)-B58))*B45</f>
        <v>54838.752937019766</v>
      </c>
      <c r="C59" s="267">
        <f>AVERAGE(SUM(C56:C57),(SUM(C56:C57)-C58))*B45</f>
        <v>32364.23671369291</v>
      </c>
      <c r="D59" s="267">
        <f>AVERAGE(SUM(D56:D57),(SUM(D56:D57)-D58))*B45</f>
        <v>11339.92817900531</v>
      </c>
      <c r="E59" s="267">
        <f>AVERAGE(SUM(E56:E57),(SUM(E56:E57)-E58))*B45</f>
        <v>7137.812279290396</v>
      </c>
      <c r="F59" s="238">
        <f>AVERAGE(SUM(F56:F57),(SUM(F56:F57)-F58))*B45</f>
        <v>6899.8852033140492</v>
      </c>
      <c r="G59" s="238">
        <f>AVERAGE(SUM(G56:G57),(SUM(G56:G57)-G58))*B45</f>
        <v>6424.0310513613558</v>
      </c>
      <c r="H59" s="238">
        <f>AVERAGE(SUM(H56:H57),(SUM(H56:H57)-H58))*B45</f>
        <v>5948.1768994086624</v>
      </c>
      <c r="I59" s="238">
        <f>AVERAGE(SUM(I56:I57),(SUM(I56:I57)-I58))*B45</f>
        <v>5472.322747455969</v>
      </c>
      <c r="J59" s="238">
        <f>AVERAGE(SUM(J56:J57),(SUM(J56:J57)-J58))*B45</f>
        <v>4996.4685955032755</v>
      </c>
      <c r="K59" s="238">
        <f>AVERAGE(SUM(K56:K57),(SUM(K56:K57)-K58))*B45</f>
        <v>4520.6144435505821</v>
      </c>
      <c r="L59" s="238">
        <f>AVERAGE(SUM(L56:L57),(SUM(L56:L57)-L58))*B45</f>
        <v>4044.7602915978887</v>
      </c>
      <c r="M59" s="238">
        <f>AVERAGE(SUM(M56:M57),(SUM(M56:M57)-M58))*B45</f>
        <v>3568.9061396451962</v>
      </c>
      <c r="N59" s="238">
        <f>AVERAGE(SUM(N56:N57),(SUM(N56:N57)-N58))*B45</f>
        <v>3093.0519876925027</v>
      </c>
      <c r="O59" s="238">
        <f>AVERAGE(SUM(O56:O57),(SUM(O56:O57)-O58))*B45</f>
        <v>2617.1978357398102</v>
      </c>
      <c r="P59" s="238">
        <f>AVERAGE(SUM(P56:P57),(SUM(P56:P57)-P58))*B45</f>
        <v>2141.3436837871168</v>
      </c>
      <c r="Q59" s="238">
        <f>AVERAGE(SUM(Q56:Q57),(SUM(Q56:Q57)-Q58))*B45</f>
        <v>1665.489531834424</v>
      </c>
      <c r="R59" s="314">
        <f>AVERAGE(SUM(R56:R57),(SUM(R56:R57)-R58))*B45</f>
        <v>1189.6353798817311</v>
      </c>
      <c r="S59" s="314">
        <f>AVERAGE(SUM(S56:S57),(SUM(S56:S57)-S58))*B45</f>
        <v>713.78122792903787</v>
      </c>
      <c r="T59" s="314">
        <f>AVERAGE(SUM(T56:T57),(SUM(T56:T57)-T58))*B45</f>
        <v>237.92707597634484</v>
      </c>
      <c r="U59" s="314">
        <f>AVERAGE(SUM(U56:U57),(SUM(U56:U57)-U58))*B45</f>
        <v>-237.92707597634825</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310589.81699999998</v>
      </c>
      <c r="D62" s="245">
        <f>D53*B31</f>
        <v>323634.58931399998</v>
      </c>
      <c r="E62" s="245">
        <f>E53*B31</f>
        <v>337227.24206518801</v>
      </c>
      <c r="F62" s="245">
        <f>F53*B31</f>
        <v>351390.78623192594</v>
      </c>
      <c r="G62" s="245">
        <f>G53*B31</f>
        <v>366149.19925366685</v>
      </c>
      <c r="H62" s="245">
        <f>H53*B31</f>
        <v>381527.46562232089</v>
      </c>
      <c r="I62" s="245">
        <f>I53*B31</f>
        <v>397551.61917845841</v>
      </c>
      <c r="J62" s="245">
        <f>J53*B31</f>
        <v>414248.78718395368</v>
      </c>
      <c r="K62" s="245">
        <f>K53*B31</f>
        <v>431647.23624567973</v>
      </c>
      <c r="L62" s="245">
        <f>L53*B31</f>
        <v>449776.42016799829</v>
      </c>
      <c r="M62" s="245">
        <f>M53*B31</f>
        <v>468667.02981505427</v>
      </c>
      <c r="N62" s="245">
        <f>N53*B31</f>
        <v>488351.04506728658</v>
      </c>
      <c r="O62" s="245">
        <f>O53*B31</f>
        <v>508861.78896011267</v>
      </c>
      <c r="P62" s="245">
        <f>P53*B31</f>
        <v>530233.98409643746</v>
      </c>
      <c r="Q62" s="245">
        <f>Q53*B31</f>
        <v>552503.81142848788</v>
      </c>
      <c r="R62" s="245">
        <f>R53*B31</f>
        <v>575708.97150848445</v>
      </c>
      <c r="S62" s="245">
        <f>S53*B31</f>
        <v>599888.74831184081</v>
      </c>
      <c r="T62" s="245">
        <f>T53*B31</f>
        <v>625084.07574093819</v>
      </c>
      <c r="U62" s="245">
        <f>U53*B31</f>
        <v>651337.60692205757</v>
      </c>
      <c r="V62" s="245">
        <f>V53*B31</f>
        <v>678693.78641278401</v>
      </c>
      <c r="W62" s="245">
        <f>W53*B31</f>
        <v>707198.92544212099</v>
      </c>
      <c r="X62" s="245">
        <f>X53*B31</f>
        <v>736901.28031069005</v>
      </c>
      <c r="Y62" s="245">
        <f>Y53*B31</f>
        <v>767851.13408373902</v>
      </c>
    </row>
    <row r="63" spans="1:25">
      <c r="A63" s="234" t="s">
        <v>324</v>
      </c>
      <c r="B63" s="241"/>
      <c r="C63" s="241">
        <f>SUM(C64:C69)</f>
        <v>-64116.292132693256</v>
      </c>
      <c r="D63" s="241">
        <f t="shared" ref="D63:Y63" si="5">SUM(D64:D69)</f>
        <v>-63859.570605294946</v>
      </c>
      <c r="E63" s="241">
        <f t="shared" si="5"/>
        <v>-63623.848057345909</v>
      </c>
      <c r="F63" s="241">
        <f t="shared" si="5"/>
        <v>-63410.00644598301</v>
      </c>
      <c r="G63" s="241">
        <f t="shared" si="5"/>
        <v>-63218.964770542865</v>
      </c>
      <c r="H63" s="241">
        <f t="shared" si="5"/>
        <v>-63051.680628334238</v>
      </c>
      <c r="I63" s="241">
        <f t="shared" si="5"/>
        <v>-62909.151835752848</v>
      </c>
      <c r="J63" s="241">
        <f t="shared" si="5"/>
        <v>-62792.418117483037</v>
      </c>
      <c r="K63" s="241">
        <f t="shared" si="5"/>
        <v>-62702.562866645902</v>
      </c>
      <c r="L63" s="241">
        <f t="shared" si="5"/>
        <v>-62640.714978873599</v>
      </c>
      <c r="M63" s="241">
        <f t="shared" si="5"/>
        <v>-62608.050763414853</v>
      </c>
      <c r="N63" s="241">
        <f t="shared" si="5"/>
        <v>-62605.795934506852</v>
      </c>
      <c r="O63" s="241">
        <f t="shared" si="5"/>
        <v>-62635.227686384707</v>
      </c>
      <c r="P63" s="241">
        <f t="shared" si="5"/>
        <v>-62697.676855441445</v>
      </c>
      <c r="Q63" s="241">
        <f t="shared" si="5"/>
        <v>-62794.53017319856</v>
      </c>
      <c r="R63" s="241">
        <f t="shared" si="5"/>
        <v>-62927.232613901477</v>
      </c>
      <c r="S63" s="241">
        <f t="shared" si="5"/>
        <v>-63097.289840713907</v>
      </c>
      <c r="T63" s="241">
        <f t="shared" si="5"/>
        <v>-63306.270754652462</v>
      </c>
      <c r="U63" s="241">
        <f t="shared" si="5"/>
        <v>-63555.810150576435</v>
      </c>
      <c r="V63" s="241">
        <f t="shared" si="5"/>
        <v>-63847.611484729219</v>
      </c>
      <c r="W63" s="241">
        <f t="shared" si="5"/>
        <v>-64183.449758516428</v>
      </c>
      <c r="X63" s="241">
        <f t="shared" si="5"/>
        <v>-64565.174523402689</v>
      </c>
      <c r="Y63" s="241">
        <f t="shared" si="5"/>
        <v>-64994.713012014174</v>
      </c>
    </row>
    <row r="64" spans="1:25">
      <c r="A64" s="243" t="s">
        <v>323</v>
      </c>
      <c r="B64" s="241"/>
      <c r="C64" s="241">
        <f>-IF(C50&lt;=B33,0,B32*(1+C52)*B31)</f>
        <v>-10921.99001462568</v>
      </c>
      <c r="D64" s="241">
        <f>-IF(D50&lt;=B33,0,B32*(1+D52)*B31)</f>
        <v>-11380.71359523996</v>
      </c>
      <c r="E64" s="241">
        <f>-IF(E50&lt;=B33,0,B32*(1+E52)*B31)</f>
        <v>-11858.703566240039</v>
      </c>
      <c r="F64" s="241">
        <f>-IF(F50&lt;=B33,0,B32*(1+F52)*B31)</f>
        <v>-12356.76911602212</v>
      </c>
      <c r="G64" s="241">
        <f>-IF(G50&lt;=B33,0,B32*(1+G52)*B31)</f>
        <v>-12875.753418895049</v>
      </c>
      <c r="H64" s="241">
        <f>-IF(H50&lt;=B33,0,B32*(1+H52)*B31)</f>
        <v>-13416.535062488641</v>
      </c>
      <c r="I64" s="241">
        <f>-IF(I50&lt;=B33,0,B32*(1+I52)*B31)</f>
        <v>-13980.029535113164</v>
      </c>
      <c r="J64" s="241">
        <f>-IF(J50&lt;=B33,0,B32*(1+J52)*B31)</f>
        <v>-14567.190775587918</v>
      </c>
      <c r="K64" s="241">
        <f>-IF(K50&lt;=B33,0,B32*(1+K52)*B31)</f>
        <v>-15179.012788162612</v>
      </c>
      <c r="L64" s="241">
        <f>-IF(L50&lt;=B33,0,B32*(1+L52)*B31)</f>
        <v>-15816.531325265443</v>
      </c>
      <c r="M64" s="241">
        <f>-IF(M50&lt;=B33,0,B32*(1+M52)*B31)</f>
        <v>-16480.825640926592</v>
      </c>
      <c r="N64" s="241">
        <f>-IF(N50&lt;=B33,0,B32*(1+N52)*B31)</f>
        <v>-17173.020317845512</v>
      </c>
      <c r="O64" s="241">
        <f>-IF(O50&lt;=B33,0,B32*(1+O52)*B31)</f>
        <v>-17894.287171195021</v>
      </c>
      <c r="P64" s="241">
        <f>-IF(P50&lt;=B33,0,B32*(1+P52)*B31)</f>
        <v>-18645.847232385215</v>
      </c>
      <c r="Q64" s="241">
        <f>-IF(Q50&lt;=B33,0,B32*(1+Q52)*B31)</f>
        <v>-19428.972816145393</v>
      </c>
      <c r="R64" s="241">
        <f>-IF(R50&lt;=B33,0,B32*(1+R52)*B31)</f>
        <v>-20244.989674423501</v>
      </c>
      <c r="S64" s="241">
        <f>-IF(S50&lt;=B33,0,B32*(1+S52)*B31)</f>
        <v>-21095.279240749293</v>
      </c>
      <c r="T64" s="241">
        <f>-IF(T50&lt;=B33,0,B32*(1+T52)*B31)</f>
        <v>-21981.280968860763</v>
      </c>
      <c r="U64" s="241">
        <f>-IF(U50&lt;=B33,0,B32*(1+U52)*B31)</f>
        <v>-22904.494769552915</v>
      </c>
      <c r="V64" s="241">
        <f>-IF(V50&lt;=B33,0,B32*(1+V52)*B31)</f>
        <v>-23866.483549874141</v>
      </c>
      <c r="W64" s="241">
        <f>-IF(W50&lt;=B33,0,B32*(1+W52)*B31)</f>
        <v>-24868.875858968855</v>
      </c>
      <c r="X64" s="241">
        <f>-IF(X50&lt;=B33,0,B32*(1+X52)*B31)</f>
        <v>-25913.36864504555</v>
      </c>
      <c r="Y64" s="241">
        <f>-IF(Y50&lt;=B33,0,B32*(1+Y52)*B31)</f>
        <v>-27001.730128137464</v>
      </c>
    </row>
    <row r="65" spans="1:25">
      <c r="A65" s="243" t="str">
        <f>A35</f>
        <v>Прочие расходы при эксплуатации объекта, руб. без НДС</v>
      </c>
      <c r="B65" s="241"/>
      <c r="C65" s="241">
        <f>-IF(C50&lt;=B36,0,B35*(1+C52)*B31)</f>
        <v>-982.1933466390002</v>
      </c>
      <c r="D65" s="241">
        <f>-IF(D50&lt;=B36,0,B35*(1+D52)*B31)</f>
        <v>-1023.4454671978382</v>
      </c>
      <c r="E65" s="241">
        <f>-IF(E50&lt;=B36,0,B35*(1+E52)*B31)</f>
        <v>-1066.4301768201474</v>
      </c>
      <c r="F65" s="241">
        <f>-IF(F50&lt;=B36,0,B35*(1+F52)*B31)</f>
        <v>-1111.2202442465937</v>
      </c>
      <c r="G65" s="241">
        <f>-IF(G50&lt;=B36,0,B35*(1+G52)*B31)</f>
        <v>-1157.8914945049505</v>
      </c>
      <c r="H65" s="241">
        <f>-IF(H50&lt;=B36,0,B35*(1+H52)*B31)</f>
        <v>-1206.5229372741585</v>
      </c>
      <c r="I65" s="241">
        <f>-IF(I50&lt;=B36,0,B35*(1+I52)*B31)</f>
        <v>-1257.1969006396732</v>
      </c>
      <c r="J65" s="241">
        <f>-IF(J50&lt;=B36,0,B35*(1+J52)*B31)</f>
        <v>-1309.9991704665395</v>
      </c>
      <c r="K65" s="241">
        <f>-IF(K50&lt;=B36,0,B35*(1+K52)*B31)</f>
        <v>-1365.0191356261344</v>
      </c>
      <c r="L65" s="241">
        <f>-IF(L50&lt;=B36,0,B35*(1+L52)*B31)</f>
        <v>-1422.349939322432</v>
      </c>
      <c r="M65" s="241">
        <f>-IF(M50&lt;=B36,0,B35*(1+M52)*B31)</f>
        <v>-1482.0886367739743</v>
      </c>
      <c r="N65" s="241">
        <f>-IF(N50&lt;=B36,0,B35*(1+N52)*B31)</f>
        <v>-1544.3363595184812</v>
      </c>
      <c r="O65" s="241">
        <f>-IF(O50&lt;=B36,0,B35*(1+O52)*B31)</f>
        <v>-1609.1984866182574</v>
      </c>
      <c r="P65" s="241">
        <f>-IF(P50&lt;=B36,0,B35*(1+P52)*B31)</f>
        <v>-1676.7848230562245</v>
      </c>
      <c r="Q65" s="241">
        <f>-IF(Q50&lt;=B36,0,B35*(1+Q52)*B31)</f>
        <v>-1747.2097856245859</v>
      </c>
      <c r="R65" s="241">
        <f>-IF(R50&lt;=B36,0,B35*(1+R52)*B31)</f>
        <v>-1820.5925966208188</v>
      </c>
      <c r="S65" s="241">
        <f>-IF(S50&lt;=B36,0,B35*(1+S52)*B31)</f>
        <v>-1897.0574856788933</v>
      </c>
      <c r="T65" s="241">
        <f>-IF(T50&lt;=B36,0,B35*(1+T52)*B31)</f>
        <v>-1976.733900077407</v>
      </c>
      <c r="U65" s="241">
        <f>-IF(U50&lt;=B36,0,B35*(1+U52)*B31)</f>
        <v>-2059.7567238806582</v>
      </c>
      <c r="V65" s="241">
        <f>-IF(V50&lt;=B36,0,B35*(1+V52)*B31)</f>
        <v>-2146.2665062836459</v>
      </c>
      <c r="W65" s="241">
        <f>-IF(W50&lt;=B36,0,B35*(1+W52)*B31)</f>
        <v>-2236.4096995475593</v>
      </c>
      <c r="X65" s="241">
        <f>-IF(X50&lt;=B36,0,B35*(1+X52)*B31)</f>
        <v>-2330.3389069285568</v>
      </c>
      <c r="Y65" s="241">
        <f>-IF(Y50&lt;=B36,0,B35*(1+Y52)*B31)</f>
        <v>-2428.2131410195561</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-52212.108771428575</v>
      </c>
      <c r="D69" s="241">
        <f>-((B28+B29)*B31+(B28+B29)*B31+SUM(B71:D71))/2*2.2%</f>
        <v>-51455.411542857146</v>
      </c>
      <c r="E69" s="241">
        <f>-((B28+B29)*B31+(B28+B29)*B31+SUM(B71:E71))/2*2.2%</f>
        <v>-50698.714314285724</v>
      </c>
      <c r="F69" s="241">
        <f>-((B28+B29)*B31+(B28+B29)*B31+SUM(B71:F71))/2*2.2%</f>
        <v>-49942.017085714295</v>
      </c>
      <c r="G69" s="241">
        <f>-((B28+B29)*B31+(B28+B29)*B31+SUM(B71:G71))/2*2.2%</f>
        <v>-49185.319857142866</v>
      </c>
      <c r="H69" s="241">
        <f>-((B28+B29)*B31+(B28+B29)*B31+SUM(B71:H71))/2*2.2%</f>
        <v>-48428.622628571437</v>
      </c>
      <c r="I69" s="241">
        <f>-((B28+B29)*B31+(B28+B29)*B31+SUM(B71:I71))/2*2.2%</f>
        <v>-47671.925400000007</v>
      </c>
      <c r="J69" s="241">
        <f>-((B28+B29)*B31+(B28+B29)*B31+SUM(B71:J71))/2*2.2%</f>
        <v>-46915.228171428578</v>
      </c>
      <c r="K69" s="241">
        <f>-((B28+B29)*B31+(B28+B29)*B31+SUM(B71:K71))/2*2.2%</f>
        <v>-46158.530942857156</v>
      </c>
      <c r="L69" s="241">
        <f>-((B28+B29)*B31+(B28+B29)*B31+SUM(B71:L71))/2*2.2%</f>
        <v>-45401.83371428572</v>
      </c>
      <c r="M69" s="241">
        <f>-((B28+B29)*B31+(B28+B29)*B31+SUM(B71:M71))/2*2.2%</f>
        <v>-44645.136485714291</v>
      </c>
      <c r="N69" s="241">
        <f>-((B28+B29)*B31+(B28+B29)*B31+SUM(B71:N71))/2*2.2%</f>
        <v>-43888.439257142862</v>
      </c>
      <c r="O69" s="241">
        <f>-((B28+B29)*B31+(B28+B29)*B31+SUM(B71:O71))/2*2.2%</f>
        <v>-43131.742028571432</v>
      </c>
      <c r="P69" s="241">
        <f>-((B28+B29)*B31+(B28+B29)*B31+SUM(B71:P71))/2*2.2%</f>
        <v>-42375.044800000011</v>
      </c>
      <c r="Q69" s="241">
        <f>-((B28+B29)*B31+(B28+B29)*B31+SUM(B71:Q71))/2*2.2%</f>
        <v>-41618.347571428581</v>
      </c>
      <c r="R69" s="241">
        <f>-((B28+B29)*B31+(B28+B29)*B31+SUM(B71:R71))/2*2.2%</f>
        <v>-40861.650342857152</v>
      </c>
      <c r="S69" s="241">
        <f>-((B28+B29)*B31+(B28+B29)*B31+SUM(B71:S71))/2*2.2%</f>
        <v>-40104.953114285723</v>
      </c>
      <c r="T69" s="241">
        <f>-((B28+B29)*B31+(B28+B29)*B31+SUM(B71:T71))/2*2.2%</f>
        <v>-39348.255885714294</v>
      </c>
      <c r="U69" s="241">
        <f>-((B28+B29)*B31+(B28+B29)*B31+SUM(B71:U71))/2*2.2%</f>
        <v>-38591.558657142865</v>
      </c>
      <c r="V69" s="241">
        <f>-((B28+B29)*B31+(B28+B29)*B31+SUM(B71:V71))/2*2.2%</f>
        <v>-37834.861428571436</v>
      </c>
      <c r="W69" s="241">
        <f>-((B28+B29)*B31+(B28+B29)*B31+SUM(B71:W71))/2*2.2%</f>
        <v>-37078.164200000014</v>
      </c>
      <c r="X69" s="241">
        <f>-((B28+B29)*B31+(B28+B29)*B31+SUM(B71:X71))/2*2.2%</f>
        <v>-36321.466971428585</v>
      </c>
      <c r="Y69" s="241">
        <f>-((B28+B29)*B31+(B28+B29)*B31+SUM(B71:Y71))/2*2.2%</f>
        <v>-35564.769742857156</v>
      </c>
    </row>
    <row r="70" spans="1:25">
      <c r="A70" s="242" t="s">
        <v>568</v>
      </c>
      <c r="B70" s="245"/>
      <c r="C70" s="245">
        <f>C62+C63</f>
        <v>246473.52486730673</v>
      </c>
      <c r="D70" s="245">
        <f t="shared" ref="D70:Y70" si="6">D62+D63</f>
        <v>259775.01870870503</v>
      </c>
      <c r="E70" s="245">
        <f t="shared" si="6"/>
        <v>273603.39400784211</v>
      </c>
      <c r="F70" s="245">
        <f t="shared" si="6"/>
        <v>287980.77978594293</v>
      </c>
      <c r="G70" s="245">
        <f t="shared" si="6"/>
        <v>302930.23448312399</v>
      </c>
      <c r="H70" s="245">
        <f t="shared" si="6"/>
        <v>318475.78499398666</v>
      </c>
      <c r="I70" s="245">
        <f t="shared" si="6"/>
        <v>334642.46734270558</v>
      </c>
      <c r="J70" s="245">
        <f t="shared" si="6"/>
        <v>351456.36906647065</v>
      </c>
      <c r="K70" s="245">
        <f t="shared" si="6"/>
        <v>368944.6733790338</v>
      </c>
      <c r="L70" s="245">
        <f t="shared" si="6"/>
        <v>387135.70518912468</v>
      </c>
      <c r="M70" s="245">
        <f t="shared" si="6"/>
        <v>406058.97905163944</v>
      </c>
      <c r="N70" s="245">
        <f t="shared" si="6"/>
        <v>425745.24913277972</v>
      </c>
      <c r="O70" s="245">
        <f t="shared" si="6"/>
        <v>446226.56127372797</v>
      </c>
      <c r="P70" s="245">
        <f t="shared" si="6"/>
        <v>467536.30724099604</v>
      </c>
      <c r="Q70" s="245">
        <f t="shared" si="6"/>
        <v>489709.28125528933</v>
      </c>
      <c r="R70" s="245">
        <f t="shared" si="6"/>
        <v>512781.73889458296</v>
      </c>
      <c r="S70" s="245">
        <f t="shared" si="6"/>
        <v>536791.45847112685</v>
      </c>
      <c r="T70" s="245">
        <f t="shared" si="6"/>
        <v>561777.80498628574</v>
      </c>
      <c r="U70" s="245">
        <f t="shared" si="6"/>
        <v>587781.79677148117</v>
      </c>
      <c r="V70" s="245">
        <f t="shared" si="6"/>
        <v>614846.1749280548</v>
      </c>
      <c r="W70" s="245">
        <f t="shared" si="6"/>
        <v>643015.4756836046</v>
      </c>
      <c r="X70" s="245">
        <f t="shared" si="6"/>
        <v>672336.10578728735</v>
      </c>
      <c r="Y70" s="245">
        <f t="shared" si="6"/>
        <v>702856.42107172485</v>
      </c>
    </row>
    <row r="71" spans="1:25">
      <c r="A71" s="243" t="s">
        <v>317</v>
      </c>
      <c r="B71" s="241"/>
      <c r="C71" s="241">
        <f>IF(B28-ABS(SUM(B71:B71))&gt;0,-B28/B30,0)</f>
        <v>-68790.657142857148</v>
      </c>
      <c r="D71" s="241">
        <f>IF(B28-ABS(SUM(B71:C71))&gt;0,-B28/B30,0)</f>
        <v>-68790.657142857148</v>
      </c>
      <c r="E71" s="241">
        <f>IF(B28-ABS(SUM(B71:D71))&gt;0,-B28/B30,0)</f>
        <v>-68790.657142857148</v>
      </c>
      <c r="F71" s="241">
        <f>IF(B28-ABS(SUM(B71:E71))&gt;0,-B28/B30,0)</f>
        <v>-68790.657142857148</v>
      </c>
      <c r="G71" s="241">
        <f>IF(B28-ABS(SUM(B71:F71))&gt;0,-B28/B30,0)</f>
        <v>-68790.657142857148</v>
      </c>
      <c r="H71" s="241">
        <f>IF(B28-ABS(SUM(B71:G71))&gt;0,-B28/B30,0)</f>
        <v>-68790.657142857148</v>
      </c>
      <c r="I71" s="241">
        <f>IF(B28-ABS(SUM(B71:H71))&gt;0,-B28/B30,0)</f>
        <v>-68790.657142857148</v>
      </c>
      <c r="J71" s="241">
        <f>IF(B28-ABS(SUM(B71:I71))&gt;0,-B28/B30,0)</f>
        <v>-68790.657142857148</v>
      </c>
      <c r="K71" s="241">
        <f>IF(B28-ABS(SUM(B71:J71))&gt;0,-B28/B30,0)</f>
        <v>-68790.657142857148</v>
      </c>
      <c r="L71" s="241">
        <f>IF(B28-ABS(SUM(B71:K71))&gt;0,-B28/B30,0)</f>
        <v>-68790.657142857148</v>
      </c>
      <c r="M71" s="241">
        <f>IF(B28-ABS(SUM(B71:L71))&gt;0,-B28/B30,0)</f>
        <v>-68790.657142857148</v>
      </c>
      <c r="N71" s="241">
        <f>IF(B28-ABS(SUM(B71:M71))&gt;0,-B28/B30,0)</f>
        <v>-68790.657142857148</v>
      </c>
      <c r="O71" s="241">
        <f>IF(B28-ABS(SUM(B71:N71))&gt;0,-B28/B30,0)</f>
        <v>-68790.657142857148</v>
      </c>
      <c r="P71" s="241">
        <f>IF(B28-ABS(SUM(B71:O71))&gt;0,-B28/B30,0)</f>
        <v>-68790.657142857148</v>
      </c>
      <c r="Q71" s="241">
        <f>IF(B28-ABS(SUM(B71:P71))&gt;0,-B28/B30,0)</f>
        <v>-68790.657142857148</v>
      </c>
      <c r="R71" s="241">
        <f>IF(B28-ABS(SUM(B71:Q71))&gt;0,-B28/B30,0)</f>
        <v>-68790.657142857148</v>
      </c>
      <c r="S71" s="241">
        <f>IF(B28-ABS(SUM(B71:R71))&gt;0,-B28/B30,0)</f>
        <v>-68790.657142857148</v>
      </c>
      <c r="T71" s="241">
        <f>IF(B28-ABS(SUM(B71:S71))&gt;0,-B28/B30,0)</f>
        <v>-68790.657142857148</v>
      </c>
      <c r="U71" s="241">
        <f>IF(B28-ABS(SUM(B71:T71))&gt;0,-B28/B30,0)</f>
        <v>-68790.657142857148</v>
      </c>
      <c r="V71" s="241">
        <f>IF(B28-ABS(SUM(B71:U71))&gt;0,-B28/B30,0)</f>
        <v>-68790.657142857148</v>
      </c>
      <c r="W71" s="241">
        <f>IF(B28-ABS(SUM(B71:V71))&gt;0,-B28/B30,0)</f>
        <v>-68790.657142857148</v>
      </c>
      <c r="X71" s="241">
        <f>IF(B28-ABS(SUM(B71:W71))&gt;0,-B28/B30,0)</f>
        <v>-68790.657142857148</v>
      </c>
      <c r="Y71" s="241">
        <f>IF(B28-ABS(SUM(B71:X71))&gt;0,-B28/B30,0)</f>
        <v>-68790.657142857148</v>
      </c>
    </row>
    <row r="72" spans="1:25">
      <c r="A72" s="242" t="s">
        <v>569</v>
      </c>
      <c r="B72" s="245"/>
      <c r="C72" s="245">
        <f>C70+C71</f>
        <v>177682.86772444958</v>
      </c>
      <c r="D72" s="245">
        <f t="shared" ref="D72:Y72" si="7">D70+D71</f>
        <v>190984.36156584788</v>
      </c>
      <c r="E72" s="245">
        <f t="shared" si="7"/>
        <v>204812.73686498497</v>
      </c>
      <c r="F72" s="245">
        <f t="shared" si="7"/>
        <v>219190.12264308578</v>
      </c>
      <c r="G72" s="245">
        <f t="shared" si="7"/>
        <v>234139.57734026684</v>
      </c>
      <c r="H72" s="245">
        <f t="shared" si="7"/>
        <v>249685.12785112951</v>
      </c>
      <c r="I72" s="245">
        <f t="shared" si="7"/>
        <v>265851.81019984843</v>
      </c>
      <c r="J72" s="245">
        <f t="shared" si="7"/>
        <v>282665.7119236135</v>
      </c>
      <c r="K72" s="245">
        <f t="shared" si="7"/>
        <v>300154.01623617666</v>
      </c>
      <c r="L72" s="245">
        <f t="shared" si="7"/>
        <v>318345.04804626753</v>
      </c>
      <c r="M72" s="245">
        <f t="shared" si="7"/>
        <v>337268.32190878229</v>
      </c>
      <c r="N72" s="245">
        <f t="shared" si="7"/>
        <v>356954.59198992257</v>
      </c>
      <c r="O72" s="245">
        <f t="shared" si="7"/>
        <v>377435.90413087083</v>
      </c>
      <c r="P72" s="245">
        <f t="shared" si="7"/>
        <v>398745.6500981389</v>
      </c>
      <c r="Q72" s="245">
        <f t="shared" si="7"/>
        <v>420918.62411243218</v>
      </c>
      <c r="R72" s="245">
        <f t="shared" si="7"/>
        <v>443991.08175172581</v>
      </c>
      <c r="S72" s="245">
        <f t="shared" si="7"/>
        <v>468000.80132826971</v>
      </c>
      <c r="T72" s="245">
        <f t="shared" si="7"/>
        <v>492987.1478434286</v>
      </c>
      <c r="U72" s="245">
        <f t="shared" si="7"/>
        <v>518991.13962862402</v>
      </c>
      <c r="V72" s="245">
        <f t="shared" si="7"/>
        <v>546055.51778519759</v>
      </c>
      <c r="W72" s="245">
        <f t="shared" si="7"/>
        <v>574224.81854074751</v>
      </c>
      <c r="X72" s="245">
        <f t="shared" si="7"/>
        <v>603545.44864443014</v>
      </c>
      <c r="Y72" s="245">
        <f t="shared" si="7"/>
        <v>634065.76392886764</v>
      </c>
    </row>
    <row r="73" spans="1:25">
      <c r="A73" s="243" t="s">
        <v>316</v>
      </c>
      <c r="B73" s="241">
        <f>-B59</f>
        <v>-54838.752937019766</v>
      </c>
      <c r="C73" s="241">
        <f>-C59</f>
        <v>-32364.23671369291</v>
      </c>
      <c r="D73" s="241">
        <f t="shared" ref="D73:Y73" si="8">-D59</f>
        <v>-11339.92817900531</v>
      </c>
      <c r="E73" s="241">
        <f t="shared" si="8"/>
        <v>-7137.812279290396</v>
      </c>
      <c r="F73" s="241">
        <f t="shared" si="8"/>
        <v>-6899.8852033140492</v>
      </c>
      <c r="G73" s="241">
        <f t="shared" si="8"/>
        <v>-6424.0310513613558</v>
      </c>
      <c r="H73" s="241">
        <f t="shared" si="8"/>
        <v>-5948.1768994086624</v>
      </c>
      <c r="I73" s="241">
        <f t="shared" si="8"/>
        <v>-5472.322747455969</v>
      </c>
      <c r="J73" s="241">
        <f t="shared" si="8"/>
        <v>-4996.4685955032755</v>
      </c>
      <c r="K73" s="241">
        <f t="shared" si="8"/>
        <v>-4520.6144435505821</v>
      </c>
      <c r="L73" s="241">
        <f t="shared" si="8"/>
        <v>-4044.7602915978887</v>
      </c>
      <c r="M73" s="241">
        <f t="shared" si="8"/>
        <v>-3568.9061396451962</v>
      </c>
      <c r="N73" s="241">
        <f t="shared" si="8"/>
        <v>-3093.0519876925027</v>
      </c>
      <c r="O73" s="241">
        <f t="shared" si="8"/>
        <v>-2617.1978357398102</v>
      </c>
      <c r="P73" s="241">
        <f t="shared" si="8"/>
        <v>-2141.3436837871168</v>
      </c>
      <c r="Q73" s="241">
        <f t="shared" si="8"/>
        <v>-1665.489531834424</v>
      </c>
      <c r="R73" s="241">
        <f t="shared" si="8"/>
        <v>-1189.6353798817311</v>
      </c>
      <c r="S73" s="241">
        <f t="shared" si="8"/>
        <v>-713.78122792903787</v>
      </c>
      <c r="T73" s="241">
        <f t="shared" si="8"/>
        <v>-237.92707597634484</v>
      </c>
      <c r="U73" s="241">
        <f t="shared" si="8"/>
        <v>237.92707597634825</v>
      </c>
      <c r="V73" s="241">
        <f t="shared" si="8"/>
        <v>0</v>
      </c>
      <c r="W73" s="241">
        <f t="shared" si="8"/>
        <v>0</v>
      </c>
      <c r="X73" s="241">
        <f t="shared" si="8"/>
        <v>0</v>
      </c>
      <c r="Y73" s="241">
        <f t="shared" si="8"/>
        <v>0</v>
      </c>
    </row>
    <row r="74" spans="1:25">
      <c r="A74" s="242" t="s">
        <v>320</v>
      </c>
      <c r="B74" s="245"/>
      <c r="C74" s="245">
        <f>C72+C73</f>
        <v>145318.63101075665</v>
      </c>
      <c r="D74" s="245">
        <f t="shared" ref="D74:Y74" si="9">D72+D73</f>
        <v>179644.43338684257</v>
      </c>
      <c r="E74" s="245">
        <f t="shared" si="9"/>
        <v>197674.92458569456</v>
      </c>
      <c r="F74" s="245">
        <f t="shared" si="9"/>
        <v>212290.23743977174</v>
      </c>
      <c r="G74" s="245">
        <f t="shared" si="9"/>
        <v>227715.54628890549</v>
      </c>
      <c r="H74" s="245">
        <f t="shared" si="9"/>
        <v>243736.95095172085</v>
      </c>
      <c r="I74" s="245">
        <f t="shared" si="9"/>
        <v>260379.48745239247</v>
      </c>
      <c r="J74" s="245">
        <f t="shared" si="9"/>
        <v>277669.24332811026</v>
      </c>
      <c r="K74" s="245">
        <f t="shared" si="9"/>
        <v>295633.40179262607</v>
      </c>
      <c r="L74" s="245">
        <f t="shared" si="9"/>
        <v>314300.28775466967</v>
      </c>
      <c r="M74" s="245">
        <f t="shared" si="9"/>
        <v>333699.41576913709</v>
      </c>
      <c r="N74" s="245">
        <f t="shared" si="9"/>
        <v>353861.54000223009</v>
      </c>
      <c r="O74" s="245">
        <f t="shared" si="9"/>
        <v>374818.70629513101</v>
      </c>
      <c r="P74" s="245">
        <f t="shared" si="9"/>
        <v>396604.3064143518</v>
      </c>
      <c r="Q74" s="245">
        <f t="shared" si="9"/>
        <v>419253.13458059775</v>
      </c>
      <c r="R74" s="245">
        <f t="shared" si="9"/>
        <v>442801.4463718441</v>
      </c>
      <c r="S74" s="245">
        <f t="shared" si="9"/>
        <v>467287.02010034065</v>
      </c>
      <c r="T74" s="245">
        <f t="shared" si="9"/>
        <v>492749.22076745227</v>
      </c>
      <c r="U74" s="245">
        <f t="shared" si="9"/>
        <v>519229.06670460035</v>
      </c>
      <c r="V74" s="245">
        <f t="shared" si="9"/>
        <v>546055.51778519759</v>
      </c>
      <c r="W74" s="245">
        <f t="shared" si="9"/>
        <v>574224.81854074751</v>
      </c>
      <c r="X74" s="245">
        <f t="shared" si="9"/>
        <v>603545.44864443014</v>
      </c>
      <c r="Y74" s="245">
        <f t="shared" si="9"/>
        <v>634065.76392886764</v>
      </c>
    </row>
    <row r="75" spans="1:25">
      <c r="A75" s="243" t="s">
        <v>315</v>
      </c>
      <c r="B75" s="241"/>
      <c r="C75" s="241">
        <f>-C74*B39</f>
        <v>-29063.726202151331</v>
      </c>
      <c r="D75" s="241">
        <f>-D74*B39</f>
        <v>-35928.886677368515</v>
      </c>
      <c r="E75" s="241">
        <f>-E74*B39</f>
        <v>-39534.984917138914</v>
      </c>
      <c r="F75" s="241">
        <f>-F74*B39</f>
        <v>-42458.047487954347</v>
      </c>
      <c r="G75" s="241">
        <f>-G74*B39</f>
        <v>-45543.1092577811</v>
      </c>
      <c r="H75" s="241">
        <f>-H74*B39</f>
        <v>-48747.390190344173</v>
      </c>
      <c r="I75" s="241">
        <f>-I74*B39</f>
        <v>-52075.897490478499</v>
      </c>
      <c r="J75" s="241">
        <f>-J74*B39</f>
        <v>-55533.848665622056</v>
      </c>
      <c r="K75" s="241">
        <f>-K74*B39</f>
        <v>-59126.68035852522</v>
      </c>
      <c r="L75" s="241">
        <f>-L74*B39</f>
        <v>-62860.05755093394</v>
      </c>
      <c r="M75" s="241">
        <f>-M74*B39</f>
        <v>-66739.883153827424</v>
      </c>
      <c r="N75" s="241">
        <f>-N74*B39</f>
        <v>-70772.308000446021</v>
      </c>
      <c r="O75" s="241">
        <f>-O74*B39</f>
        <v>-74963.74125902621</v>
      </c>
      <c r="P75" s="241">
        <f>-P74*B39</f>
        <v>-79320.861282870363</v>
      </c>
      <c r="Q75" s="241">
        <f>-Q74*B39</f>
        <v>-83850.626916119552</v>
      </c>
      <c r="R75" s="241">
        <f>-R74*B39</f>
        <v>-88560.289274368828</v>
      </c>
      <c r="S75" s="241">
        <f>-S74*B39</f>
        <v>-93457.404020068134</v>
      </c>
      <c r="T75" s="241">
        <f>-T74*B39</f>
        <v>-98549.844153490456</v>
      </c>
      <c r="U75" s="241">
        <f>-U74*B39</f>
        <v>-103845.81334092008</v>
      </c>
      <c r="V75" s="241">
        <f>-V74*B39</f>
        <v>-109211.10355703952</v>
      </c>
      <c r="W75" s="241">
        <f>-W74*B39</f>
        <v>-114844.9637081495</v>
      </c>
      <c r="X75" s="241">
        <f>-X74*B39</f>
        <v>-120709.08972888603</v>
      </c>
      <c r="Y75" s="241">
        <f>-Y74*B39</f>
        <v>-126813.15278577353</v>
      </c>
    </row>
    <row r="76" spans="1:25" ht="16.5" thickBot="1">
      <c r="A76" s="316" t="s">
        <v>319</v>
      </c>
      <c r="B76" s="317"/>
      <c r="C76" s="317">
        <f>C74+C75</f>
        <v>116254.90480860532</v>
      </c>
      <c r="D76" s="317">
        <f t="shared" ref="D76:Y76" si="10">D74+D75</f>
        <v>143715.54670947406</v>
      </c>
      <c r="E76" s="317">
        <f t="shared" si="10"/>
        <v>158139.93966855566</v>
      </c>
      <c r="F76" s="317">
        <f t="shared" si="10"/>
        <v>169832.18995181739</v>
      </c>
      <c r="G76" s="317">
        <f t="shared" si="10"/>
        <v>182172.4370311244</v>
      </c>
      <c r="H76" s="317">
        <f t="shared" si="10"/>
        <v>194989.56076137669</v>
      </c>
      <c r="I76" s="317">
        <f t="shared" si="10"/>
        <v>208303.58996191397</v>
      </c>
      <c r="J76" s="317">
        <f t="shared" si="10"/>
        <v>222135.39466248819</v>
      </c>
      <c r="K76" s="317">
        <f t="shared" si="10"/>
        <v>236506.72143410085</v>
      </c>
      <c r="L76" s="317">
        <f t="shared" si="10"/>
        <v>251440.23020373573</v>
      </c>
      <c r="M76" s="317">
        <f t="shared" si="10"/>
        <v>266959.5326153097</v>
      </c>
      <c r="N76" s="317">
        <f t="shared" si="10"/>
        <v>283089.23200178408</v>
      </c>
      <c r="O76" s="317">
        <f t="shared" si="10"/>
        <v>299854.96503610478</v>
      </c>
      <c r="P76" s="317">
        <f t="shared" si="10"/>
        <v>317283.44513148145</v>
      </c>
      <c r="Q76" s="317">
        <f t="shared" si="10"/>
        <v>335402.50766447821</v>
      </c>
      <c r="R76" s="317">
        <f t="shared" si="10"/>
        <v>354241.15709747525</v>
      </c>
      <c r="S76" s="317">
        <f t="shared" si="10"/>
        <v>373829.61608027254</v>
      </c>
      <c r="T76" s="317">
        <f t="shared" si="10"/>
        <v>394199.37661396182</v>
      </c>
      <c r="U76" s="317">
        <f t="shared" si="10"/>
        <v>415383.25336368027</v>
      </c>
      <c r="V76" s="317">
        <f t="shared" si="10"/>
        <v>436844.41422815807</v>
      </c>
      <c r="W76" s="317">
        <f t="shared" si="10"/>
        <v>459379.85483259801</v>
      </c>
      <c r="X76" s="317">
        <f t="shared" si="10"/>
        <v>482836.35891554412</v>
      </c>
      <c r="Y76" s="317">
        <f t="shared" si="10"/>
        <v>507252.61114309414</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177682.86772444958</v>
      </c>
      <c r="D79" s="245">
        <f t="shared" si="12"/>
        <v>190984.36156584788</v>
      </c>
      <c r="E79" s="245">
        <f t="shared" si="12"/>
        <v>204812.73686498497</v>
      </c>
      <c r="F79" s="245">
        <f t="shared" si="12"/>
        <v>219190.12264308578</v>
      </c>
      <c r="G79" s="245">
        <f t="shared" si="12"/>
        <v>234139.57734026684</v>
      </c>
      <c r="H79" s="245">
        <f t="shared" si="12"/>
        <v>249685.12785112951</v>
      </c>
      <c r="I79" s="245">
        <f t="shared" si="12"/>
        <v>265851.81019984843</v>
      </c>
      <c r="J79" s="245">
        <f t="shared" si="12"/>
        <v>282665.7119236135</v>
      </c>
      <c r="K79" s="245">
        <f t="shared" si="12"/>
        <v>300154.01623617666</v>
      </c>
      <c r="L79" s="245">
        <f t="shared" si="12"/>
        <v>318345.04804626753</v>
      </c>
      <c r="M79" s="245">
        <f t="shared" si="12"/>
        <v>337268.32190878229</v>
      </c>
      <c r="N79" s="245">
        <f t="shared" si="12"/>
        <v>356954.59198992257</v>
      </c>
      <c r="O79" s="245">
        <f t="shared" si="12"/>
        <v>377435.90413087083</v>
      </c>
      <c r="P79" s="245">
        <f t="shared" si="12"/>
        <v>398745.6500981389</v>
      </c>
      <c r="Q79" s="245">
        <f t="shared" si="12"/>
        <v>420918.62411243218</v>
      </c>
      <c r="R79" s="245">
        <f t="shared" si="12"/>
        <v>443991.08175172581</v>
      </c>
      <c r="S79" s="245">
        <f t="shared" si="12"/>
        <v>468000.80132826971</v>
      </c>
      <c r="T79" s="245">
        <f t="shared" si="12"/>
        <v>492987.1478434286</v>
      </c>
      <c r="U79" s="245">
        <f t="shared" si="12"/>
        <v>518991.13962862402</v>
      </c>
      <c r="V79" s="245">
        <f t="shared" si="12"/>
        <v>546055.51778519759</v>
      </c>
      <c r="W79" s="245">
        <f t="shared" si="12"/>
        <v>574224.81854074751</v>
      </c>
      <c r="X79" s="245">
        <f t="shared" si="12"/>
        <v>603545.44864443014</v>
      </c>
      <c r="Y79" s="245">
        <f t="shared" si="12"/>
        <v>634065.76392886764</v>
      </c>
    </row>
    <row r="80" spans="1:25">
      <c r="A80" s="243" t="s">
        <v>317</v>
      </c>
      <c r="B80" s="241">
        <f t="shared" ref="B80:Y80" si="13">-B71</f>
        <v>0</v>
      </c>
      <c r="C80" s="241">
        <f>-C71</f>
        <v>68790.657142857148</v>
      </c>
      <c r="D80" s="241">
        <f>-D71</f>
        <v>68790.657142857148</v>
      </c>
      <c r="E80" s="241">
        <f t="shared" si="13"/>
        <v>68790.657142857148</v>
      </c>
      <c r="F80" s="241">
        <f t="shared" si="13"/>
        <v>68790.657142857148</v>
      </c>
      <c r="G80" s="241">
        <f t="shared" si="13"/>
        <v>68790.657142857148</v>
      </c>
      <c r="H80" s="241">
        <f t="shared" si="13"/>
        <v>68790.657142857148</v>
      </c>
      <c r="I80" s="241">
        <f t="shared" si="13"/>
        <v>68790.657142857148</v>
      </c>
      <c r="J80" s="241">
        <f t="shared" si="13"/>
        <v>68790.657142857148</v>
      </c>
      <c r="K80" s="241">
        <f t="shared" si="13"/>
        <v>68790.657142857148</v>
      </c>
      <c r="L80" s="241">
        <f t="shared" si="13"/>
        <v>68790.657142857148</v>
      </c>
      <c r="M80" s="241">
        <f t="shared" si="13"/>
        <v>68790.657142857148</v>
      </c>
      <c r="N80" s="241">
        <f t="shared" si="13"/>
        <v>68790.657142857148</v>
      </c>
      <c r="O80" s="241">
        <f t="shared" si="13"/>
        <v>68790.657142857148</v>
      </c>
      <c r="P80" s="241">
        <f t="shared" si="13"/>
        <v>68790.657142857148</v>
      </c>
      <c r="Q80" s="241">
        <f t="shared" si="13"/>
        <v>68790.657142857148</v>
      </c>
      <c r="R80" s="241">
        <f t="shared" si="13"/>
        <v>68790.657142857148</v>
      </c>
      <c r="S80" s="241">
        <f t="shared" si="13"/>
        <v>68790.657142857148</v>
      </c>
      <c r="T80" s="241">
        <f t="shared" si="13"/>
        <v>68790.657142857148</v>
      </c>
      <c r="U80" s="241">
        <f t="shared" si="13"/>
        <v>68790.657142857148</v>
      </c>
      <c r="V80" s="241">
        <f t="shared" si="13"/>
        <v>68790.657142857148</v>
      </c>
      <c r="W80" s="241">
        <f t="shared" si="13"/>
        <v>68790.657142857148</v>
      </c>
      <c r="X80" s="241">
        <f t="shared" si="13"/>
        <v>68790.657142857148</v>
      </c>
      <c r="Y80" s="241">
        <f t="shared" si="13"/>
        <v>68790.657142857148</v>
      </c>
    </row>
    <row r="81" spans="1:25">
      <c r="A81" s="243" t="s">
        <v>316</v>
      </c>
      <c r="B81" s="241">
        <f t="shared" ref="B81:Y81" si="14">B73</f>
        <v>-54838.752937019766</v>
      </c>
      <c r="C81" s="241">
        <f>C73</f>
        <v>-32364.23671369291</v>
      </c>
      <c r="D81" s="241">
        <f t="shared" si="14"/>
        <v>-11339.92817900531</v>
      </c>
      <c r="E81" s="241">
        <f t="shared" si="14"/>
        <v>-7137.812279290396</v>
      </c>
      <c r="F81" s="241">
        <f t="shared" si="14"/>
        <v>-6899.8852033140492</v>
      </c>
      <c r="G81" s="241">
        <f t="shared" si="14"/>
        <v>-6424.0310513613558</v>
      </c>
      <c r="H81" s="241">
        <f t="shared" si="14"/>
        <v>-5948.1768994086624</v>
      </c>
      <c r="I81" s="241">
        <f t="shared" si="14"/>
        <v>-5472.322747455969</v>
      </c>
      <c r="J81" s="241">
        <f t="shared" si="14"/>
        <v>-4996.4685955032755</v>
      </c>
      <c r="K81" s="241">
        <f t="shared" si="14"/>
        <v>-4520.6144435505821</v>
      </c>
      <c r="L81" s="241">
        <f t="shared" si="14"/>
        <v>-4044.7602915978887</v>
      </c>
      <c r="M81" s="241">
        <f t="shared" si="14"/>
        <v>-3568.9061396451962</v>
      </c>
      <c r="N81" s="241">
        <f t="shared" si="14"/>
        <v>-3093.0519876925027</v>
      </c>
      <c r="O81" s="241">
        <f t="shared" si="14"/>
        <v>-2617.1978357398102</v>
      </c>
      <c r="P81" s="241">
        <f t="shared" si="14"/>
        <v>-2141.3436837871168</v>
      </c>
      <c r="Q81" s="241">
        <f t="shared" si="14"/>
        <v>-1665.489531834424</v>
      </c>
      <c r="R81" s="241">
        <f t="shared" si="14"/>
        <v>-1189.6353798817311</v>
      </c>
      <c r="S81" s="241">
        <f t="shared" si="14"/>
        <v>-713.78122792903787</v>
      </c>
      <c r="T81" s="241">
        <f t="shared" si="14"/>
        <v>-237.92707597634484</v>
      </c>
      <c r="U81" s="241">
        <f t="shared" si="14"/>
        <v>237.92707597634825</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-29063.726202151331</v>
      </c>
      <c r="D82" s="241">
        <f>IF(SUM(B75:D75)+SUM(A82:C82)&gt;0,0,SUM(B75:D75)-SUM(A82:C82))</f>
        <v>-35928.886677368515</v>
      </c>
      <c r="E82" s="241">
        <f>IF(SUM(B75:E75)+SUM(A82:D82)&gt;0,0,SUM(B75:E75)-SUM(A82:D82))</f>
        <v>-39534.984917138907</v>
      </c>
      <c r="F82" s="241">
        <f>IF(SUM(B75:F75)+SUM(A82:E82)&gt;0,0,SUM(B75:F75)-SUM(A82:E82))</f>
        <v>-42458.047487954347</v>
      </c>
      <c r="G82" s="241">
        <f>IF(SUM(B75:G75)+SUM(A82:F82)&gt;0,0,SUM(B75:G75)-SUM(A82:F82))</f>
        <v>-45543.109257781092</v>
      </c>
      <c r="H82" s="241">
        <f>IF(SUM(B75:H75)+SUM(A82:G82)&gt;0,0,SUM(B75:H75)-SUM(A82:G82))</f>
        <v>-48747.390190344187</v>
      </c>
      <c r="I82" s="241">
        <f>IF(SUM(B75:I75)+SUM(A82:H82)&gt;0,0,SUM(B75:I75)-SUM(A82:H82))</f>
        <v>-52075.89749047847</v>
      </c>
      <c r="J82" s="241">
        <f>IF(SUM(B75:J75)+SUM(A82:I82)&gt;0,0,SUM(B75:J75)-SUM(A82:I82))</f>
        <v>-55533.848665622063</v>
      </c>
      <c r="K82" s="241">
        <f>IF(SUM(B75:K75)+SUM(A82:J82)&gt;0,0,SUM(B75:K75)-SUM(A82:J82))</f>
        <v>-59126.680358525249</v>
      </c>
      <c r="L82" s="241">
        <f>IF(SUM(B75:L75)+SUM(A82:K82)&gt;0,0,SUM(B75:L75)-SUM(A82:K82))</f>
        <v>-62860.057550933911</v>
      </c>
      <c r="M82" s="241">
        <f>IF(SUM(B75:M75)+SUM(A82:L82)&gt;0,0,SUM(B75:M75)-SUM(A82:L82))</f>
        <v>-66739.883153827395</v>
      </c>
      <c r="N82" s="241">
        <f>IF(SUM(B75:N75)+SUM(A82:M82)&gt;0,0,SUM(B75:N75)-SUM(A82:M82))</f>
        <v>-70772.308000446064</v>
      </c>
      <c r="O82" s="241">
        <f>IF(SUM(B75:O75)+SUM(A82:N82)&gt;0,0,SUM(B75:O75)-SUM(A82:N82))</f>
        <v>-74963.741259026225</v>
      </c>
      <c r="P82" s="241">
        <f>IF(SUM(B75:P75)+SUM(A82:O82)&gt;0,0,SUM(B75:P75)-SUM(A82:O82))</f>
        <v>-79320.861282870406</v>
      </c>
      <c r="Q82" s="241">
        <f>IF(SUM(B75:Q75)+SUM(A82:P82)&gt;0,0,SUM(B75:Q75)-SUM(A82:P82))</f>
        <v>-83850.626916119596</v>
      </c>
      <c r="R82" s="241">
        <f>IF(SUM(B75:R75)+SUM(A82:Q82)&gt;0,0,SUM(B75:R75)-SUM(A82:Q82))</f>
        <v>-88560.289274368784</v>
      </c>
      <c r="S82" s="241">
        <f>IF(SUM(B75:S75)+SUM(A82:R82)&gt;0,0,SUM(B75:S75)-SUM(A82:R82))</f>
        <v>-93457.404020068119</v>
      </c>
      <c r="T82" s="241">
        <f>IF(SUM(B75:T75)+SUM(A82:S82)&gt;0,0,SUM(B75:T75)-SUM(A82:S82))</f>
        <v>-98549.8441534905</v>
      </c>
      <c r="U82" s="241">
        <f>IF(SUM(B75:U75)+SUM(A82:T82)&gt;0,0,SUM(B75:U75)-SUM(A82:T82))</f>
        <v>-103845.81334092002</v>
      </c>
      <c r="V82" s="241">
        <f>IF(SUM(B75:V75)+SUM(A82:U82)&gt;0,0,SUM(B75:V75)-SUM(A82:U82))</f>
        <v>-109211.10355703952</v>
      </c>
      <c r="W82" s="241">
        <f>IF(SUM(B75:W75)+SUM(A82:V82)&gt;0,0,SUM(B75:W75)-SUM(A82:V82))</f>
        <v>-114844.9637081495</v>
      </c>
      <c r="X82" s="241">
        <f>IF(SUM(B75:X75)+SUM(A82:W82)&gt;0,0,SUM(B75:X75)-SUM(A82:W82))</f>
        <v>-120709.08972888603</v>
      </c>
      <c r="Y82" s="241">
        <f>IF(SUM(B75:Y75)+SUM(A82:X82)&gt;0,0,SUM(B75:Y75)-SUM(A82:X82))</f>
        <v>-126813.15278577362</v>
      </c>
    </row>
    <row r="83" spans="1:25">
      <c r="A83" s="243" t="s">
        <v>314</v>
      </c>
      <c r="B83" s="241">
        <f>IF(((SUM(B62:B62)+SUM(B64:B68))+SUM(B85:B85))&lt;0,((SUM(B62:B62)+SUM(B64:B68))+SUM(B85:B85))*0.18-SUM(A83:A83),IF(SUM(A83:B83)&lt;0,0-SUM(A83:B83),0))</f>
        <v>-433381.13999999996</v>
      </c>
      <c r="C83" s="241">
        <f>IF(((SUM(B62:C62)+SUM(B64:C68))+SUM(B85:C85))&lt;0,((SUM(B62:C62)+SUM(B64:C68))+SUM(B85:C85))*0.18-SUM(A83:B83),IF(SUM(B83:B83)&lt;0,0-SUM(B83:B83),0))</f>
        <v>53763.414054972352</v>
      </c>
      <c r="D83" s="241">
        <f>IF(((SUM(B62:D62)+SUM(B64:D68))+SUM(B85:D85))&lt;0,((SUM(B62:D62)+SUM(B64:D68))+SUM(B85:D85))*0.18-SUM(A83:C83),IF(SUM(B83:C83)&lt;0,0-SUM(B83:C83),0))</f>
        <v>56021.477445281169</v>
      </c>
      <c r="E83" s="241">
        <f>IF(((SUM(B62:E62)+SUM(B64:E68))+SUM(B85:E85))&lt;0,((SUM(B62:E62)+SUM(B64:E68))+SUM(B85:E85))*0.18-SUM(A83:D83),IF(SUM(B83:D83)&lt;0,0-SUM(B83:D83),0))</f>
        <v>58374.379497983027</v>
      </c>
      <c r="F83" s="241">
        <f>IF(((SUM(B62:F62)+SUM(B64:F68))+SUM(B85:F85))&lt;0,((SUM(B62:F62)+SUM(B64:F68))+SUM(B85:F85))*0.18-SUM(A83:E83),IF(SUM(B83:E83)&lt;0,0-SUM(B83:E83),0))</f>
        <v>60826.103436898295</v>
      </c>
      <c r="G83" s="241">
        <f>IF(((SUM(B62:G62)+SUM(B64:G68))+SUM(B85:G85))&lt;0,((SUM(B62:G62)+SUM(B64:G68))+SUM(B85:G85))*0.18-SUM(A83:F83),IF(SUM(B83:F83)&lt;0,0-SUM(B83:F83),0))</f>
        <v>63380.799781248032</v>
      </c>
      <c r="H83" s="241">
        <f>IF(((SUM(B62:H62)+SUM(B64:H68))+SUM(B85:H85))&lt;0,((SUM(B62:H62)+SUM(B64:H68))+SUM(B85:H85))*0.18-SUM(A83:G83),IF(SUM(B83:G83)&lt;0,0-SUM(B83:G83),0))</f>
        <v>66042.793372060449</v>
      </c>
      <c r="I83" s="241">
        <f>IF(((SUM(B62:I62)+SUM(B64:I68))+SUM(B85:I85))&lt;0,((SUM(B62:I62)+SUM(B64:I68))+SUM(B85:I85))*0.18-SUM(A83:H83),IF(SUM(B83:H83)&lt;0,0-SUM(B83:H83),0))</f>
        <v>68816.590693687031</v>
      </c>
      <c r="J83" s="241">
        <f>IF(((SUM(B62:J62)+SUM(B64:J68))+SUM(B85:J85))&lt;0,((SUM(B62:J62)+SUM(B64:J68))+SUM(B85:J85))*0.18-SUM(A83:I83),IF(SUM(B83:I83)&lt;0,0-SUM(B83:I83),0))</f>
        <v>6155.5817178696016</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-31058.9817</v>
      </c>
      <c r="D84" s="241">
        <f>-(D62-C62)*B42</f>
        <v>-1304.4772314000002</v>
      </c>
      <c r="E84" s="241">
        <f>-(E62-D62)*B42</f>
        <v>-1359.2652751188027</v>
      </c>
      <c r="F84" s="241">
        <f>-(F62-E62)*B42</f>
        <v>-1416.3544166737936</v>
      </c>
      <c r="G84" s="241">
        <f>-(G62-F62)*B42</f>
        <v>-1475.8413021740912</v>
      </c>
      <c r="H84" s="241">
        <f>-(H62-G62)*B42</f>
        <v>-1537.8266368654033</v>
      </c>
      <c r="I84" s="241">
        <f>-(I62-H62)*B42</f>
        <v>-1602.4153556137521</v>
      </c>
      <c r="J84" s="241">
        <f>-(J62-I62)*B42</f>
        <v>-1669.7168005495275</v>
      </c>
      <c r="K84" s="241">
        <f>-(K62-J62)*B42</f>
        <v>-1739.8449061726046</v>
      </c>
      <c r="L84" s="241">
        <f>-(L62-K62)*B42</f>
        <v>-1812.9183922318568</v>
      </c>
      <c r="M84" s="241">
        <f>-(M62-L62)*B42</f>
        <v>-1889.0609647055971</v>
      </c>
      <c r="N84" s="241">
        <f>-(N62-M62)*B42</f>
        <v>-1968.4015252232321</v>
      </c>
      <c r="O84" s="241">
        <f>-(O62-N62)*B42</f>
        <v>-2051.0743892826081</v>
      </c>
      <c r="P84" s="241">
        <f>-(P62-O62)*B42</f>
        <v>-2137.2195136324794</v>
      </c>
      <c r="Q84" s="241">
        <f>-(Q62-P62)*B42</f>
        <v>-2226.9827332050422</v>
      </c>
      <c r="R84" s="241">
        <f>-(R62-Q62)*B42</f>
        <v>-2320.5160079996567</v>
      </c>
      <c r="S84" s="241">
        <f>-(S62-R62)*B42</f>
        <v>-2417.9776803356363</v>
      </c>
      <c r="T84" s="241">
        <f>-(T62-S62)*B42</f>
        <v>-2519.5327429097379</v>
      </c>
      <c r="U84" s="241">
        <f>-(U62-T62)*B42</f>
        <v>-2625.3531181119383</v>
      </c>
      <c r="V84" s="241">
        <f>-(V62-U62)*B42</f>
        <v>-2735.6179490726445</v>
      </c>
      <c r="W84" s="241">
        <f>-(W62-V62)*B42</f>
        <v>-2850.5139029336979</v>
      </c>
      <c r="X84" s="241">
        <f>-(X62-W62)*B42</f>
        <v>-2970.2354868569064</v>
      </c>
      <c r="Y84" s="241">
        <f>-(Y62-X62)*B42</f>
        <v>-3094.9853773048962</v>
      </c>
    </row>
    <row r="85" spans="1:25">
      <c r="A85" s="243" t="s">
        <v>312</v>
      </c>
      <c r="B85" s="241">
        <f>-(B28+B29)*B31</f>
        <v>-2407673</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-99711.097674557095</v>
      </c>
      <c r="C86" s="241">
        <f>C57-C58</f>
        <v>-247029.60932782514</v>
      </c>
      <c r="D86" s="241">
        <f t="shared" ref="D86:Y86" si="15">D57-D58</f>
        <v>-67233.854395438626</v>
      </c>
      <c r="E86" s="241">
        <f t="shared" si="15"/>
        <v>0</v>
      </c>
      <c r="F86" s="241">
        <f t="shared" si="15"/>
        <v>-3806.8332156215447</v>
      </c>
      <c r="G86" s="241">
        <f t="shared" si="15"/>
        <v>-3806.8332156215447</v>
      </c>
      <c r="H86" s="241">
        <f t="shared" si="15"/>
        <v>-3806.8332156215447</v>
      </c>
      <c r="I86" s="241">
        <f t="shared" si="15"/>
        <v>-3806.8332156215447</v>
      </c>
      <c r="J86" s="241">
        <f t="shared" si="15"/>
        <v>-3806.8332156215447</v>
      </c>
      <c r="K86" s="241">
        <f t="shared" si="15"/>
        <v>-3806.8332156215447</v>
      </c>
      <c r="L86" s="241">
        <f t="shared" si="15"/>
        <v>-3806.8332156215447</v>
      </c>
      <c r="M86" s="241">
        <f t="shared" si="15"/>
        <v>-3806.8332156215447</v>
      </c>
      <c r="N86" s="241">
        <f t="shared" si="15"/>
        <v>-3806.8332156215447</v>
      </c>
      <c r="O86" s="241">
        <f t="shared" si="15"/>
        <v>-3806.8332156215447</v>
      </c>
      <c r="P86" s="241">
        <f t="shared" si="15"/>
        <v>-3806.8332156215447</v>
      </c>
      <c r="Q86" s="241">
        <f t="shared" si="15"/>
        <v>-3806.8332156215447</v>
      </c>
      <c r="R86" s="241">
        <f t="shared" si="15"/>
        <v>-3806.8332156215447</v>
      </c>
      <c r="S86" s="241">
        <f t="shared" si="15"/>
        <v>-3806.8332156215447</v>
      </c>
      <c r="T86" s="241">
        <f t="shared" si="15"/>
        <v>-3806.8332156215447</v>
      </c>
      <c r="U86" s="241">
        <f t="shared" si="15"/>
        <v>-3806.8332156215447</v>
      </c>
      <c r="V86" s="241">
        <f t="shared" si="15"/>
        <v>0</v>
      </c>
      <c r="W86" s="241">
        <f t="shared" si="15"/>
        <v>0</v>
      </c>
      <c r="X86" s="241">
        <f t="shared" si="15"/>
        <v>0</v>
      </c>
      <c r="Y86" s="241">
        <f t="shared" si="15"/>
        <v>0</v>
      </c>
    </row>
    <row r="87" spans="1:25">
      <c r="A87" s="242" t="s">
        <v>310</v>
      </c>
      <c r="B87" s="245">
        <f t="shared" ref="B87:Y87" si="16">SUM(B79:B86)</f>
        <v>-2995603.9906115765</v>
      </c>
      <c r="C87" s="245">
        <f>SUM(C79:C86)</f>
        <v>-39279.615021390317</v>
      </c>
      <c r="D87" s="245">
        <f t="shared" si="16"/>
        <v>199989.34967077378</v>
      </c>
      <c r="E87" s="245">
        <f t="shared" si="16"/>
        <v>283945.71103427705</v>
      </c>
      <c r="F87" s="245">
        <f t="shared" si="16"/>
        <v>294225.7628992775</v>
      </c>
      <c r="G87" s="245">
        <f t="shared" si="16"/>
        <v>309061.21943743393</v>
      </c>
      <c r="H87" s="245">
        <f t="shared" si="16"/>
        <v>324478.35142380733</v>
      </c>
      <c r="I87" s="245">
        <f t="shared" si="16"/>
        <v>340501.5892272229</v>
      </c>
      <c r="J87" s="245">
        <f t="shared" si="16"/>
        <v>291605.08350704389</v>
      </c>
      <c r="K87" s="245">
        <f t="shared" si="16"/>
        <v>299750.70045516384</v>
      </c>
      <c r="L87" s="245">
        <f t="shared" si="16"/>
        <v>314611.13573873951</v>
      </c>
      <c r="M87" s="245">
        <f t="shared" si="16"/>
        <v>330054.29557783972</v>
      </c>
      <c r="N87" s="245">
        <f t="shared" si="16"/>
        <v>346104.65440379642</v>
      </c>
      <c r="O87" s="245">
        <f t="shared" si="16"/>
        <v>362787.71457405778</v>
      </c>
      <c r="P87" s="245">
        <f t="shared" si="16"/>
        <v>380130.04954508453</v>
      </c>
      <c r="Q87" s="245">
        <f t="shared" si="16"/>
        <v>398159.34885850875</v>
      </c>
      <c r="R87" s="245">
        <f t="shared" si="16"/>
        <v>416904.46501671127</v>
      </c>
      <c r="S87" s="245">
        <f t="shared" si="16"/>
        <v>436395.46232717251</v>
      </c>
      <c r="T87" s="245">
        <f t="shared" si="16"/>
        <v>456663.66779828758</v>
      </c>
      <c r="U87" s="245">
        <f t="shared" si="16"/>
        <v>477741.72417280404</v>
      </c>
      <c r="V87" s="245">
        <f t="shared" si="16"/>
        <v>502899.45342194254</v>
      </c>
      <c r="W87" s="245">
        <f t="shared" si="16"/>
        <v>525319.99807252141</v>
      </c>
      <c r="X87" s="245">
        <f t="shared" si="16"/>
        <v>548656.78057154431</v>
      </c>
      <c r="Y87" s="245">
        <f t="shared" si="16"/>
        <v>572948.28290864616</v>
      </c>
    </row>
    <row r="88" spans="1:25">
      <c r="A88" s="242" t="s">
        <v>570</v>
      </c>
      <c r="B88" s="245">
        <f>SUM(B87:B87)</f>
        <v>-2995603.9906115765</v>
      </c>
      <c r="C88" s="245">
        <f>SUM(B87:C87)</f>
        <v>-3034883.6056329668</v>
      </c>
      <c r="D88" s="245">
        <f>SUM(B87:D87)</f>
        <v>-2834894.255962193</v>
      </c>
      <c r="E88" s="245">
        <f>SUM(B87:E87)</f>
        <v>-2550948.544927916</v>
      </c>
      <c r="F88" s="245">
        <f>SUM(B87:F87)</f>
        <v>-2256722.7820286388</v>
      </c>
      <c r="G88" s="245">
        <f>SUM(B87:G87)</f>
        <v>-1947661.5625912049</v>
      </c>
      <c r="H88" s="245">
        <f>SUM(B87:H87)</f>
        <v>-1623183.2111673974</v>
      </c>
      <c r="I88" s="245">
        <f>SUM(B87:I87)</f>
        <v>-1282681.6219401746</v>
      </c>
      <c r="J88" s="245">
        <f>SUM(B87:J87)</f>
        <v>-991076.53843313071</v>
      </c>
      <c r="K88" s="245">
        <f>SUM(B87:K87)</f>
        <v>-691325.83797796688</v>
      </c>
      <c r="L88" s="245">
        <f>SUM(B87:L87)</f>
        <v>-376714.70223922736</v>
      </c>
      <c r="M88" s="245">
        <f>SUM(B87:M87)</f>
        <v>-46660.406661387649</v>
      </c>
      <c r="N88" s="245">
        <f>SUM(B87:N87)</f>
        <v>299444.24774240877</v>
      </c>
      <c r="O88" s="245">
        <f>SUM(B87:O87)</f>
        <v>662231.9623164665</v>
      </c>
      <c r="P88" s="245">
        <f>SUM(B87:P87)</f>
        <v>1042362.0118615511</v>
      </c>
      <c r="Q88" s="245">
        <f>SUM(B87:Q87)</f>
        <v>1440521.3607200598</v>
      </c>
      <c r="R88" s="245">
        <f>SUM(B87:R87)</f>
        <v>1857425.8257367711</v>
      </c>
      <c r="S88" s="245">
        <f>SUM(B87:S87)</f>
        <v>2293821.2880639434</v>
      </c>
      <c r="T88" s="245">
        <f>SUM(B87:T87)</f>
        <v>2750484.9558622311</v>
      </c>
      <c r="U88" s="245">
        <f>SUM(B87:U87)</f>
        <v>3228226.6800350351</v>
      </c>
      <c r="V88" s="245">
        <f>SUM(B87:V87)</f>
        <v>3731126.1334569775</v>
      </c>
      <c r="W88" s="245">
        <f>SUM(B87:W87)</f>
        <v>4256446.1315294988</v>
      </c>
      <c r="X88" s="245">
        <f>SUM(B87:X87)</f>
        <v>4805102.9121010434</v>
      </c>
      <c r="Y88" s="245">
        <f>SUM(B87:Y87)</f>
        <v>5378051.1950096898</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-2995603.9906115765</v>
      </c>
      <c r="C90" s="245">
        <f t="shared" si="17"/>
        <v>-36235.807215304718</v>
      </c>
      <c r="D90" s="245">
        <f t="shared" si="17"/>
        <v>170195.59039805233</v>
      </c>
      <c r="E90" s="245">
        <f t="shared" si="17"/>
        <v>222919.1952166527</v>
      </c>
      <c r="F90" s="245">
        <f t="shared" si="17"/>
        <v>213090.24503741387</v>
      </c>
      <c r="G90" s="245">
        <f t="shared" si="17"/>
        <v>206489.56188349344</v>
      </c>
      <c r="H90" s="245">
        <f t="shared" si="17"/>
        <v>199990.80733644674</v>
      </c>
      <c r="I90" s="245">
        <f t="shared" si="17"/>
        <v>193603.92952901233</v>
      </c>
      <c r="J90" s="245">
        <f t="shared" si="17"/>
        <v>152953.99792018178</v>
      </c>
      <c r="K90" s="245">
        <f t="shared" si="17"/>
        <v>145042.96422714129</v>
      </c>
      <c r="L90" s="245">
        <f t="shared" si="17"/>
        <v>140436.91105932352</v>
      </c>
      <c r="M90" s="245">
        <f t="shared" si="17"/>
        <v>135913.71553409574</v>
      </c>
      <c r="N90" s="245">
        <f t="shared" si="17"/>
        <v>131478.89737294579</v>
      </c>
      <c r="O90" s="245">
        <f t="shared" si="17"/>
        <v>127136.9835282477</v>
      </c>
      <c r="P90" s="245">
        <f t="shared" si="17"/>
        <v>122891.61494192808</v>
      </c>
      <c r="Q90" s="245">
        <f t="shared" si="17"/>
        <v>118745.64326068982</v>
      </c>
      <c r="R90" s="245">
        <f t="shared" si="17"/>
        <v>114701.21840232186</v>
      </c>
      <c r="S90" s="245">
        <f t="shared" si="17"/>
        <v>110759.86779010938</v>
      </c>
      <c r="T90" s="245">
        <f t="shared" si="17"/>
        <v>106922.56800145537</v>
      </c>
      <c r="U90" s="245">
        <f t="shared" si="17"/>
        <v>103189.80951197067</v>
      </c>
      <c r="V90" s="245">
        <f t="shared" si="17"/>
        <v>100206.41373923629</v>
      </c>
      <c r="W90" s="245">
        <f t="shared" si="17"/>
        <v>96562.612648835246</v>
      </c>
      <c r="X90" s="245">
        <f t="shared" si="17"/>
        <v>93037.18087607692</v>
      </c>
      <c r="Y90" s="245">
        <f t="shared" si="17"/>
        <v>89627.633903802649</v>
      </c>
    </row>
    <row r="91" spans="1:25">
      <c r="A91" s="244" t="s">
        <v>572</v>
      </c>
      <c r="B91" s="245">
        <f>SUM(B90:B90)</f>
        <v>-2995603.9906115765</v>
      </c>
      <c r="C91" s="245">
        <f>SUM(B90:C90)</f>
        <v>-3031839.7978268811</v>
      </c>
      <c r="D91" s="245">
        <f>SUM(B90:D90)</f>
        <v>-2861644.2074288288</v>
      </c>
      <c r="E91" s="245">
        <f>SUM(B90:E90)</f>
        <v>-2638725.0122121759</v>
      </c>
      <c r="F91" s="245">
        <f>SUM(B90:F90)</f>
        <v>-2425634.7671747622</v>
      </c>
      <c r="G91" s="245">
        <f>SUM(B90:G90)</f>
        <v>-2219145.2052912689</v>
      </c>
      <c r="H91" s="245">
        <f>SUM(B90:H90)</f>
        <v>-2019154.3979548221</v>
      </c>
      <c r="I91" s="245">
        <f>SUM(B90:I90)</f>
        <v>-1825550.4684258096</v>
      </c>
      <c r="J91" s="245">
        <f>SUM(B90:J90)</f>
        <v>-1672596.4705056278</v>
      </c>
      <c r="K91" s="245">
        <f>SUM(B90:K90)</f>
        <v>-1527553.5062784865</v>
      </c>
      <c r="L91" s="245">
        <f>SUM(B90:L90)</f>
        <v>-1387116.595219163</v>
      </c>
      <c r="M91" s="245">
        <f>SUM(B90:M90)</f>
        <v>-1251202.8796850673</v>
      </c>
      <c r="N91" s="245">
        <f>SUM(B90:N90)</f>
        <v>-1119723.9823121214</v>
      </c>
      <c r="O91" s="245">
        <f>SUM(B90:O90)</f>
        <v>-992586.99878387374</v>
      </c>
      <c r="P91" s="245">
        <f>SUM(B90:P90)</f>
        <v>-869695.38384194567</v>
      </c>
      <c r="Q91" s="245">
        <f>SUM(B90:Q90)</f>
        <v>-750949.74058125587</v>
      </c>
      <c r="R91" s="245">
        <f>SUM(B90:R90)</f>
        <v>-636248.52217893396</v>
      </c>
      <c r="S91" s="245">
        <f>SUM(B90:S90)</f>
        <v>-525488.65438882459</v>
      </c>
      <c r="T91" s="245">
        <f>SUM(B90:T90)</f>
        <v>-418566.0863873692</v>
      </c>
      <c r="U91" s="245">
        <f>SUM(B90:U90)</f>
        <v>-315376.27687539853</v>
      </c>
      <c r="V91" s="245">
        <f>SUM(B90:V90)</f>
        <v>-215169.86313616222</v>
      </c>
      <c r="W91" s="245">
        <f>SUM(B90:W90)</f>
        <v>-118607.25048732698</v>
      </c>
      <c r="X91" s="245">
        <f>SUM(B90:X90)</f>
        <v>-25570.069611250059</v>
      </c>
      <c r="Y91" s="245">
        <f>SUM(B90:Y90)</f>
        <v>64057.56429255259</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6.0599704475909455E-2</v>
      </c>
      <c r="T92" s="246">
        <f>IF((ISERR(IRR(B87:T87))),0,IF(IRR(B87:T87)&lt;0,0,IRR(B87:T87)))</f>
        <v>6.6400668176473943E-2</v>
      </c>
      <c r="U92" s="246">
        <f>IF((ISERR(IRR(B87:U87))),0,IF(IRR(B87:U87)&lt;0,0,IRR(B87:U87)))</f>
        <v>7.143599967948977E-2</v>
      </c>
      <c r="V92" s="246">
        <f>IF((ISERR(IRR(B87:V87))),0,IF(IRR(B87:V87)&lt;0,0,IRR(B87:V87)))</f>
        <v>7.5855219808614871E-2</v>
      </c>
      <c r="W92" s="246">
        <f>IF((ISERR(IRR(B87:W87))),0,IF(IRR(B87:W87)&lt;0,0,IRR(B87:W87)))</f>
        <v>7.9721367676952815E-2</v>
      </c>
      <c r="X92" s="246">
        <f>IF((ISERR(IRR(B87:X87))),0,IF(IRR(B87:X87)&lt;0,0,IRR(B87:X87)))</f>
        <v>8.3118524687635365E-2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22.285292253042119</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1.1.4.147.72</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Строительство   КЛ-6 кВ от КТПН№1-630кВА СНТ №35 "Дзержинец" до КТПН№2 -630 кВА СНТ №35  "Дзержинец"</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1.1.4.147.72</v>
      </c>
      <c r="C11" s="6"/>
      <c r="D11" s="6"/>
      <c r="E11" s="6"/>
      <c r="F11" s="6"/>
      <c r="G11" s="6"/>
      <c r="H11" s="207" t="str">
        <f>'1. паспорт местоположение'!C12</f>
        <v>1.1.4.147.72</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Строительство   КЛ-6 кВ от КТПН№1-630кВА СНТ №35 "Дзержинец" до КТПН№2 -630 кВА СНТ №35  "Дзержинец"</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2.8892076000000002</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2.8892076000000002</v>
      </c>
      <c r="X27" s="209"/>
      <c r="Y27" s="209">
        <f>VLOOKUP($H$11,'[6]2'!$A$15:$CR$670,79,FALSE)</f>
        <v>0</v>
      </c>
      <c r="Z27" s="209"/>
      <c r="AA27" s="209">
        <f>VLOOKUP($H$11,'[6]2'!$A$15:$CR$670,84,FALSE)</f>
        <v>0</v>
      </c>
      <c r="AB27" s="209"/>
      <c r="AC27" s="208">
        <f t="shared" si="2"/>
        <v>0</v>
      </c>
      <c r="AD27" s="208">
        <f t="shared" si="3"/>
        <v>2.8892076000000002</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2.4076730000000004</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2.4076730000000004</v>
      </c>
      <c r="X30" s="209"/>
      <c r="Y30" s="209">
        <f>Y27/1.2</f>
        <v>0</v>
      </c>
      <c r="Z30" s="209"/>
      <c r="AA30" s="209">
        <f>AA27/1.2</f>
        <v>0</v>
      </c>
      <c r="AB30" s="208"/>
      <c r="AC30" s="208">
        <f t="shared" si="2"/>
        <v>0</v>
      </c>
      <c r="AD30" s="208">
        <f t="shared" si="3"/>
        <v>2.4076730000000004</v>
      </c>
    </row>
    <row r="31" spans="1:33">
      <c r="A31" s="70" t="s">
        <v>176</v>
      </c>
      <c r="B31" s="41" t="s">
        <v>175</v>
      </c>
      <c r="C31" s="208">
        <f t="shared" si="0"/>
        <v>0</v>
      </c>
      <c r="D31" s="208">
        <f t="shared" si="1"/>
        <v>0.12038365000000002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0.12038365000000002</v>
      </c>
      <c r="X31" s="208"/>
      <c r="Y31" s="209">
        <f>Y30*0.05</f>
        <v>0</v>
      </c>
      <c r="Z31" s="208"/>
      <c r="AA31" s="209">
        <f>AA30*0.05</f>
        <v>0</v>
      </c>
      <c r="AB31" s="208"/>
      <c r="AC31" s="208">
        <f t="shared" si="2"/>
        <v>0</v>
      </c>
      <c r="AD31" s="208">
        <f t="shared" si="3"/>
        <v>0.12038365000000002</v>
      </c>
    </row>
    <row r="32" spans="1:33" ht="31.5">
      <c r="A32" s="70" t="s">
        <v>174</v>
      </c>
      <c r="B32" s="41" t="s">
        <v>173</v>
      </c>
      <c r="C32" s="208">
        <f t="shared" si="0"/>
        <v>0</v>
      </c>
      <c r="D32" s="208">
        <f t="shared" si="1"/>
        <v>0.96306920000000018</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0.96306920000000018</v>
      </c>
      <c r="X32" s="208"/>
      <c r="Y32" s="209">
        <f>Y30*0.4</f>
        <v>0</v>
      </c>
      <c r="Z32" s="208"/>
      <c r="AA32" s="209">
        <f>AA30*0.4</f>
        <v>0</v>
      </c>
      <c r="AB32" s="208"/>
      <c r="AC32" s="208">
        <f t="shared" si="2"/>
        <v>0</v>
      </c>
      <c r="AD32" s="208">
        <f t="shared" si="3"/>
        <v>0.96306920000000018</v>
      </c>
    </row>
    <row r="33" spans="1:30">
      <c r="A33" s="70" t="s">
        <v>172</v>
      </c>
      <c r="B33" s="41" t="s">
        <v>171</v>
      </c>
      <c r="C33" s="208">
        <f t="shared" si="0"/>
        <v>0</v>
      </c>
      <c r="D33" s="208">
        <f t="shared" si="1"/>
        <v>1.2038365000000002</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1.2038365000000002</v>
      </c>
      <c r="X33" s="208"/>
      <c r="Y33" s="209">
        <f>Y30*0.5</f>
        <v>0</v>
      </c>
      <c r="Z33" s="208"/>
      <c r="AA33" s="209">
        <f>AA30*0.5</f>
        <v>0</v>
      </c>
      <c r="AB33" s="208"/>
      <c r="AC33" s="208">
        <f t="shared" si="2"/>
        <v>0</v>
      </c>
      <c r="AD33" s="208">
        <f t="shared" si="3"/>
        <v>1.2038365000000002</v>
      </c>
    </row>
    <row r="34" spans="1:30">
      <c r="A34" s="70" t="s">
        <v>170</v>
      </c>
      <c r="B34" s="41" t="s">
        <v>169</v>
      </c>
      <c r="C34" s="208">
        <f t="shared" si="0"/>
        <v>0</v>
      </c>
      <c r="D34" s="208">
        <f t="shared" si="1"/>
        <v>0.12038365000000018</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0.12038365000000018</v>
      </c>
      <c r="X34" s="208"/>
      <c r="Y34" s="209">
        <f>Y30-Y31-Y32-Y33</f>
        <v>0</v>
      </c>
      <c r="Z34" s="208"/>
      <c r="AA34" s="209">
        <f>AA30-AA31-AA32-AA33</f>
        <v>0</v>
      </c>
      <c r="AB34" s="208"/>
      <c r="AC34" s="208">
        <f t="shared" si="2"/>
        <v>0</v>
      </c>
      <c r="AD34" s="208">
        <f t="shared" si="3"/>
        <v>0.12038365000000018</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1.95</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1.95</v>
      </c>
      <c r="X49" s="209"/>
      <c r="Y49" s="209">
        <f>VLOOKUP($H$11,'[6]1_2018'!$C$16:$BK$785,18,FALSE)</f>
        <v>0</v>
      </c>
      <c r="Z49" s="209"/>
      <c r="AA49" s="209">
        <f>VLOOKUP(H11,'[6]1_2018'!$C$15:$BK$730,19,FALSE)</f>
        <v>0</v>
      </c>
      <c r="AB49" s="209"/>
      <c r="AC49" s="208">
        <f t="shared" si="2"/>
        <v>0</v>
      </c>
      <c r="AD49" s="208">
        <f t="shared" si="3"/>
        <v>1.95</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2.4076730000000004</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2.4076730000000004</v>
      </c>
      <c r="X52" s="209"/>
      <c r="Y52" s="209">
        <f>Y30</f>
        <v>0</v>
      </c>
      <c r="Z52" s="209"/>
      <c r="AA52" s="209">
        <f>AA30</f>
        <v>0</v>
      </c>
      <c r="AB52" s="209"/>
      <c r="AC52" s="208">
        <f t="shared" si="2"/>
        <v>0</v>
      </c>
      <c r="AD52" s="208">
        <f t="shared" si="3"/>
        <v>2.4076730000000004</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1.95</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1.95</v>
      </c>
      <c r="X56" s="209"/>
      <c r="Y56" s="209">
        <f t="shared" si="5"/>
        <v>0</v>
      </c>
      <c r="Z56" s="209"/>
      <c r="AA56" s="209">
        <f t="shared" si="5"/>
        <v>0</v>
      </c>
      <c r="AB56" s="209"/>
      <c r="AC56" s="208">
        <f t="shared" si="2"/>
        <v>0</v>
      </c>
      <c r="AD56" s="208">
        <f t="shared" si="3"/>
        <v>1.95</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1.1.4.147.72</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Строительство   КЛ-6 кВ от КТПН№1-630кВА СНТ №35 "Дзержинец" до КТПН№2 -630 кВА СНТ №35  "Дзержинец"</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1.95</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1.1.4.147.72</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Строительство   КЛ-6 кВ от КТПН№1-630кВА СНТ №35 "Дзержинец" до КТПН№2 -630 кВА СНТ №35  "Дзержинец"</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2.8892076000000002</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2021-04-05T05:12:20Z</dcterms:modified>
</cp:coreProperties>
</file>